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21\Pedido de Precios 13.2021 - Cambio de techo Cantaro Fresco\02- Comunicados y Enmiendas\Enimienda Nº2\"/>
    </mc:Choice>
  </mc:AlternateContent>
  <bookViews>
    <workbookView xWindow="0" yWindow="0" windowWidth="12345" windowHeight="8235" firstSheet="1" activeTab="1"/>
  </bookViews>
  <sheets>
    <sheet name="OFERTA" sheetId="6" r:id="rId1"/>
    <sheet name="ACTA DE MEDICION" sheetId="7" r:id="rId2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7" l="1"/>
  <c r="G28" i="7"/>
  <c r="G29" i="7"/>
  <c r="G30" i="7"/>
  <c r="G31" i="7"/>
  <c r="G38" i="7"/>
  <c r="G39" i="7"/>
  <c r="G40" i="7"/>
  <c r="G41" i="7"/>
  <c r="G42" i="7"/>
  <c r="G43" i="7"/>
  <c r="G44" i="7"/>
  <c r="G32" i="7"/>
  <c r="G26" i="7"/>
  <c r="G25" i="7"/>
  <c r="G24" i="7"/>
  <c r="G23" i="7"/>
  <c r="G22" i="7"/>
  <c r="G21" i="7"/>
  <c r="G20" i="7"/>
  <c r="G19" i="7"/>
  <c r="G18" i="7"/>
  <c r="J26" i="7"/>
  <c r="J25" i="7"/>
  <c r="J24" i="7"/>
  <c r="J23" i="7"/>
  <c r="J22" i="7"/>
  <c r="J21" i="7"/>
  <c r="J20" i="7"/>
  <c r="J18" i="7"/>
  <c r="J17" i="7"/>
  <c r="H15" i="7" l="1"/>
  <c r="J19" i="7"/>
  <c r="I91" i="7" l="1"/>
  <c r="G89" i="7"/>
  <c r="G88" i="7"/>
  <c r="G94" i="7"/>
  <c r="G79" i="7"/>
  <c r="G72" i="7"/>
  <c r="G62" i="7"/>
  <c r="G46" i="7"/>
  <c r="H91" i="7"/>
  <c r="C8" i="6" l="1" a="1"/>
  <c r="C8" i="6" s="1"/>
  <c r="G58" i="7" l="1"/>
  <c r="J61" i="7"/>
  <c r="P61" i="7" s="1"/>
  <c r="G61" i="7"/>
  <c r="J87" i="7"/>
  <c r="P87" i="7" s="1"/>
  <c r="G87" i="7"/>
  <c r="O87" i="7" s="1"/>
  <c r="J86" i="7"/>
  <c r="G93" i="7"/>
  <c r="G86" i="7"/>
  <c r="M86" i="7" s="1"/>
  <c r="G85" i="7"/>
  <c r="G78" i="7"/>
  <c r="G77" i="7"/>
  <c r="J67" i="7"/>
  <c r="P67" i="7" s="1"/>
  <c r="J68" i="7"/>
  <c r="P68" i="7" s="1"/>
  <c r="J69" i="7"/>
  <c r="P69" i="7" s="1"/>
  <c r="J70" i="7"/>
  <c r="P70" i="7" s="1"/>
  <c r="J71" i="7"/>
  <c r="P71" i="7" s="1"/>
  <c r="G67" i="7"/>
  <c r="O67" i="7" s="1"/>
  <c r="G68" i="7"/>
  <c r="M68" i="7" s="1"/>
  <c r="G69" i="7"/>
  <c r="O69" i="7" s="1"/>
  <c r="G70" i="7"/>
  <c r="G71" i="7"/>
  <c r="O71" i="7" s="1"/>
  <c r="G66" i="7"/>
  <c r="J51" i="7"/>
  <c r="P51" i="7" s="1"/>
  <c r="J52" i="7"/>
  <c r="P52" i="7" s="1"/>
  <c r="J53" i="7"/>
  <c r="P53" i="7" s="1"/>
  <c r="J54" i="7"/>
  <c r="P54" i="7" s="1"/>
  <c r="J55" i="7"/>
  <c r="P55" i="7" s="1"/>
  <c r="J56" i="7"/>
  <c r="P56" i="7" s="1"/>
  <c r="J57" i="7"/>
  <c r="P57" i="7" s="1"/>
  <c r="J59" i="7"/>
  <c r="P59" i="7" s="1"/>
  <c r="J60" i="7"/>
  <c r="P60" i="7" s="1"/>
  <c r="G51" i="7"/>
  <c r="M51" i="7" s="1"/>
  <c r="G52" i="7"/>
  <c r="M52" i="7" s="1"/>
  <c r="G53" i="7"/>
  <c r="M53" i="7" s="1"/>
  <c r="G54" i="7"/>
  <c r="M54" i="7" s="1"/>
  <c r="G55" i="7"/>
  <c r="G56" i="7"/>
  <c r="M56" i="7" s="1"/>
  <c r="G57" i="7"/>
  <c r="G59" i="7"/>
  <c r="G60" i="7"/>
  <c r="M60" i="7" s="1"/>
  <c r="G50" i="7"/>
  <c r="G37" i="7"/>
  <c r="G45" i="7"/>
  <c r="G36" i="7"/>
  <c r="J50" i="7"/>
  <c r="P50" i="7" s="1"/>
  <c r="H75" i="7" l="1"/>
  <c r="H82" i="7"/>
  <c r="H34" i="7"/>
  <c r="H48" i="7"/>
  <c r="H64" i="7"/>
  <c r="M61" i="7"/>
  <c r="O61" i="7"/>
  <c r="M87" i="7"/>
  <c r="K87" i="7" s="1"/>
  <c r="Q87" i="7" s="1"/>
  <c r="O51" i="7"/>
  <c r="K51" i="7" s="1"/>
  <c r="Q51" i="7" s="1"/>
  <c r="O53" i="7"/>
  <c r="K53" i="7" s="1"/>
  <c r="Q53" i="7" s="1"/>
  <c r="O52" i="7"/>
  <c r="K52" i="7" s="1"/>
  <c r="O68" i="7"/>
  <c r="M57" i="7"/>
  <c r="O57" i="7"/>
  <c r="M55" i="7"/>
  <c r="O55" i="7"/>
  <c r="M67" i="7"/>
  <c r="O70" i="7"/>
  <c r="M70" i="7"/>
  <c r="M69" i="7"/>
  <c r="M71" i="7"/>
  <c r="K71" i="7" s="1"/>
  <c r="Q71" i="7" s="1"/>
  <c r="O60" i="7"/>
  <c r="K60" i="7" s="1"/>
  <c r="Q60" i="7" s="1"/>
  <c r="O59" i="7"/>
  <c r="M59" i="7"/>
  <c r="O56" i="7"/>
  <c r="K56" i="7" s="1"/>
  <c r="Q56" i="7" s="1"/>
  <c r="O54" i="7"/>
  <c r="K54" i="7" s="1"/>
  <c r="Q54" i="7" s="1"/>
  <c r="M50" i="7"/>
  <c r="O50" i="7"/>
  <c r="H96" i="7" l="1"/>
  <c r="Q52" i="7"/>
  <c r="K61" i="7"/>
  <c r="Q61" i="7" s="1"/>
  <c r="K59" i="7"/>
  <c r="Q59" i="7" s="1"/>
  <c r="K50" i="7"/>
  <c r="Q50" i="7" s="1"/>
  <c r="K57" i="7"/>
  <c r="Q57" i="7" s="1"/>
  <c r="K55" i="7"/>
  <c r="Q55" i="7" s="1"/>
  <c r="O93" i="7" l="1"/>
  <c r="O91" i="7" s="1"/>
  <c r="N91" i="7" s="1"/>
  <c r="M93" i="7"/>
  <c r="M91" i="7" s="1"/>
  <c r="J93" i="7"/>
  <c r="P93" i="7" s="1"/>
  <c r="O86" i="7"/>
  <c r="K86" i="7" s="1"/>
  <c r="P86" i="7"/>
  <c r="O85" i="7"/>
  <c r="M85" i="7"/>
  <c r="J85" i="7"/>
  <c r="P85" i="7" s="1"/>
  <c r="O78" i="7"/>
  <c r="M78" i="7"/>
  <c r="J78" i="7"/>
  <c r="P78" i="7" s="1"/>
  <c r="O77" i="7"/>
  <c r="M77" i="7"/>
  <c r="J77" i="7"/>
  <c r="P77" i="7" s="1"/>
  <c r="K70" i="7"/>
  <c r="Q70" i="7" s="1"/>
  <c r="K69" i="7"/>
  <c r="Q69" i="7" s="1"/>
  <c r="K68" i="7"/>
  <c r="Q68" i="7" s="1"/>
  <c r="K67" i="7"/>
  <c r="Q67" i="7" s="1"/>
  <c r="O66" i="7"/>
  <c r="M66" i="7"/>
  <c r="J66" i="7"/>
  <c r="P66" i="7" s="1"/>
  <c r="M37" i="7"/>
  <c r="M39" i="7"/>
  <c r="M45" i="7"/>
  <c r="M36" i="7"/>
  <c r="O36" i="7"/>
  <c r="O45" i="7"/>
  <c r="J45" i="7"/>
  <c r="P45" i="7" s="1"/>
  <c r="O39" i="7"/>
  <c r="J39" i="7"/>
  <c r="P39" i="7" s="1"/>
  <c r="O37" i="7"/>
  <c r="J37" i="7"/>
  <c r="P37" i="7" s="1"/>
  <c r="J36" i="7"/>
  <c r="P36" i="7" s="1"/>
  <c r="H97" i="7" l="1"/>
  <c r="K45" i="7"/>
  <c r="Q45" i="7" s="1"/>
  <c r="K39" i="7"/>
  <c r="Q39" i="7" s="1"/>
  <c r="K37" i="7"/>
  <c r="Q37" i="7" s="1"/>
  <c r="K66" i="7"/>
  <c r="Q66" i="7" s="1"/>
  <c r="O48" i="7"/>
  <c r="N48" i="7" s="1"/>
  <c r="O64" i="7"/>
  <c r="N64" i="7" s="1"/>
  <c r="O75" i="7"/>
  <c r="N75" i="7" s="1"/>
  <c r="M75" i="7"/>
  <c r="M64" i="7"/>
  <c r="M34" i="7"/>
  <c r="M48" i="7"/>
  <c r="O82" i="7"/>
  <c r="N82" i="7" s="1"/>
  <c r="K85" i="7"/>
  <c r="Q85" i="7" s="1"/>
  <c r="K77" i="7"/>
  <c r="Q77" i="7" s="1"/>
  <c r="Q86" i="7"/>
  <c r="K78" i="7"/>
  <c r="Q78" i="7" s="1"/>
  <c r="K93" i="7"/>
  <c r="Q93" i="7" s="1"/>
  <c r="K91" i="7"/>
  <c r="M82" i="7"/>
  <c r="K36" i="7"/>
  <c r="Q36" i="7" s="1"/>
  <c r="O34" i="7"/>
  <c r="I27" i="7" l="1"/>
  <c r="I28" i="7"/>
  <c r="I29" i="7"/>
  <c r="I30" i="7"/>
  <c r="I31" i="7"/>
  <c r="I32" i="7"/>
  <c r="I38" i="7"/>
  <c r="I39" i="7"/>
  <c r="I40" i="7"/>
  <c r="I44" i="7"/>
  <c r="I41" i="7"/>
  <c r="I42" i="7"/>
  <c r="I43" i="7"/>
  <c r="I85" i="7"/>
  <c r="I82" i="7" s="1"/>
  <c r="I26" i="7"/>
  <c r="I18" i="7"/>
  <c r="I15" i="7" s="1"/>
  <c r="I24" i="7"/>
  <c r="I21" i="7"/>
  <c r="I25" i="7"/>
  <c r="I22" i="7"/>
  <c r="I20" i="7"/>
  <c r="I23" i="7"/>
  <c r="I19" i="7"/>
  <c r="I88" i="7"/>
  <c r="I89" i="7"/>
  <c r="I72" i="7"/>
  <c r="I94" i="7"/>
  <c r="I78" i="7"/>
  <c r="I37" i="7"/>
  <c r="I53" i="7"/>
  <c r="I50" i="7"/>
  <c r="I48" i="7" s="1"/>
  <c r="I68" i="7"/>
  <c r="I79" i="7"/>
  <c r="I57" i="7"/>
  <c r="I55" i="7"/>
  <c r="I87" i="7"/>
  <c r="I36" i="7"/>
  <c r="I34" i="7" s="1"/>
  <c r="I70" i="7"/>
  <c r="I59" i="7"/>
  <c r="I77" i="7"/>
  <c r="I75" i="7" s="1"/>
  <c r="I58" i="7"/>
  <c r="I54" i="7"/>
  <c r="I67" i="7"/>
  <c r="I62" i="7"/>
  <c r="I86" i="7"/>
  <c r="I56" i="7"/>
  <c r="I71" i="7"/>
  <c r="I61" i="7"/>
  <c r="I52" i="7"/>
  <c r="I69" i="7"/>
  <c r="I46" i="7"/>
  <c r="I66" i="7"/>
  <c r="I64" i="7" s="1"/>
  <c r="I45" i="7"/>
  <c r="I60" i="7"/>
  <c r="I51" i="7"/>
  <c r="I93" i="7"/>
  <c r="K48" i="7"/>
  <c r="Q48" i="7" s="1"/>
  <c r="K64" i="7"/>
  <c r="O96" i="7"/>
  <c r="N96" i="7" s="1"/>
  <c r="K82" i="7"/>
  <c r="Q82" i="7" s="1"/>
  <c r="I8" i="6"/>
  <c r="I9" i="6" s="1"/>
  <c r="M96" i="7"/>
  <c r="K75" i="7"/>
  <c r="J91" i="7"/>
  <c r="P91" i="7" s="1"/>
  <c r="Q91" i="7"/>
  <c r="N34" i="7"/>
  <c r="K34" i="7"/>
  <c r="Q34" i="7" s="1"/>
  <c r="I96" i="7" l="1"/>
  <c r="Q64" i="7"/>
  <c r="J82" i="7"/>
  <c r="P82" i="7" s="1"/>
  <c r="J64" i="7"/>
  <c r="P64" i="7" s="1"/>
  <c r="J48" i="7"/>
  <c r="P48" i="7" s="1"/>
  <c r="J75" i="7"/>
  <c r="P75" i="7" s="1"/>
  <c r="Q75" i="7"/>
  <c r="K96" i="7"/>
  <c r="Q96" i="7" s="1"/>
  <c r="J34" i="7"/>
  <c r="P34" i="7" s="1"/>
  <c r="J96" i="7" l="1"/>
  <c r="I12" i="6" l="1"/>
  <c r="I18" i="6" s="1"/>
  <c r="I19" i="6" l="1"/>
  <c r="I21" i="6" s="1"/>
  <c r="I20" i="6"/>
  <c r="I14" i="6"/>
  <c r="I16" i="6" s="1"/>
  <c r="P96" i="7"/>
  <c r="I23" i="6" l="1"/>
  <c r="D8" i="6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<sst xmlns="http://schemas.openxmlformats.org/spreadsheetml/2006/main" count="257" uniqueCount="171">
  <si>
    <t>OBRA</t>
  </si>
  <si>
    <t>PRESUPUESTO</t>
  </si>
  <si>
    <t>R   E   S   U   M   E   N</t>
  </si>
  <si>
    <t>Imprevistos (10% de obra prevista)</t>
  </si>
  <si>
    <t xml:space="preserve">SUB TOTAL OBRA </t>
  </si>
  <si>
    <t xml:space="preserve">I. V. A. (22%) OBRA </t>
  </si>
  <si>
    <t>SUB TOTAL OBRA CON IVA (SIN LEYES SOCIALES)</t>
  </si>
  <si>
    <t>MONTO IMPONIBLE OBRA</t>
  </si>
  <si>
    <t>Monto imponible imprevistos</t>
  </si>
  <si>
    <t>LEYES SOCIALES OBRA PREVISTA (66,76% del Monto Imponible)</t>
  </si>
  <si>
    <t>LEYES SOCIALES imprevistos (66,76% del Monto Imponible)</t>
  </si>
  <si>
    <t>TOTAL GENERAL OBRA   (IVA y LEYES SOCIALES)</t>
  </si>
  <si>
    <t>Plazo de Ejecución de la Obra:</t>
  </si>
  <si>
    <t>60 DIAS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</si>
  <si>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</si>
  <si>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</si>
  <si>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</si>
  <si>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</si>
  <si>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</si>
  <si>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</si>
  <si>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</si>
  <si>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</si>
  <si>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</si>
  <si>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</si>
  <si>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</si>
  <si>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$</t>
  </si>
  <si>
    <t>FIDEICOMISO DE INFRAESTRUCTURA EDUCATIVA DEL INSTITUTO DEL NIÑO Y DEL ADOLESCENTE DEL URUGAY</t>
  </si>
  <si>
    <t>A V A N C E</t>
  </si>
  <si>
    <t>LLAMADO: CND-PyS</t>
  </si>
  <si>
    <t>CELDA CON FÓRMULA</t>
  </si>
  <si>
    <t>PRESUPUESTO OBRA  CENTRO DIRUNO CANTARO FRESCO</t>
  </si>
  <si>
    <t xml:space="preserve">EMPRESA: </t>
  </si>
  <si>
    <t>AVANCE AC. ACTUAL</t>
  </si>
  <si>
    <t>AVANCE AC. ANTERIOR</t>
  </si>
  <si>
    <t>AVANCE PARCIAL MES</t>
  </si>
  <si>
    <t>SALDO</t>
  </si>
  <si>
    <r>
      <t>OBRA PREVISTA:</t>
    </r>
    <r>
      <rPr>
        <b/>
        <sz val="16"/>
        <color rgb="FFFF0000"/>
        <rFont val="Arial"/>
        <family val="2"/>
      </rPr>
      <t xml:space="preserve"> CAIF CANTARO FRESCO</t>
    </r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</si>
  <si>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</si>
  <si>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</si>
  <si>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</si>
  <si>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</si>
  <si>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</si>
  <si>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Prevista</t>
  </si>
  <si>
    <t>% RUBRO</t>
  </si>
  <si>
    <t>%</t>
  </si>
  <si>
    <t>OBRA: Caif Cántaro Fresco</t>
  </si>
  <si>
    <t>% del Rubro en Obra Total</t>
  </si>
  <si>
    <t>REQUERIMIENTOS ADMINISTRATIVOS</t>
  </si>
  <si>
    <t>1.01</t>
  </si>
  <si>
    <t>Tramitación de permisos ante intendencia (regularización)</t>
  </si>
  <si>
    <t>GL</t>
  </si>
  <si>
    <t>1.02</t>
  </si>
  <si>
    <t>Cambio de firma técnica en Intendencia</t>
  </si>
  <si>
    <t>1.03</t>
  </si>
  <si>
    <t>Acta de constatación de estado de límites de predio (medianería si corresponde)</t>
  </si>
  <si>
    <t>1.04</t>
  </si>
  <si>
    <t>Acta de constatación de estado de construcciones existentes dentro del predio</t>
  </si>
  <si>
    <t>1.05</t>
  </si>
  <si>
    <t>Plan de seguridad e higiene</t>
  </si>
  <si>
    <t>1.06</t>
  </si>
  <si>
    <t>Graficos conformes a obra</t>
  </si>
  <si>
    <t>1.07</t>
  </si>
  <si>
    <t>Manual de uso</t>
  </si>
  <si>
    <t>1.08</t>
  </si>
  <si>
    <t>Arquitecto Director de Obra</t>
  </si>
  <si>
    <t>1.09</t>
  </si>
  <si>
    <t>Capataz</t>
  </si>
  <si>
    <t>1.10</t>
  </si>
  <si>
    <t>Técnico Prevencionista</t>
  </si>
  <si>
    <t>1.11</t>
  </si>
  <si>
    <t>Provisorio de  Ute</t>
  </si>
  <si>
    <t>1.12</t>
  </si>
  <si>
    <t>Provisorio de Ose</t>
  </si>
  <si>
    <t>1.13</t>
  </si>
  <si>
    <t>Consumo Ute</t>
  </si>
  <si>
    <t>1.14</t>
  </si>
  <si>
    <t>Consumo de ose</t>
  </si>
  <si>
    <t>1.51</t>
  </si>
  <si>
    <t>Otros rubros a agregar</t>
  </si>
  <si>
    <t>IMPLANTACION DE OBRA</t>
  </si>
  <si>
    <t>2.1</t>
  </si>
  <si>
    <t xml:space="preserve">Cartel de Obra </t>
  </si>
  <si>
    <t>U</t>
  </si>
  <si>
    <t>2.2</t>
  </si>
  <si>
    <t>Vallado de obra</t>
  </si>
  <si>
    <t>2.3</t>
  </si>
  <si>
    <t>Señalizaciones de higiene y seguridad</t>
  </si>
  <si>
    <t>2.4</t>
  </si>
  <si>
    <t>Alquiler de contenedores para obrador, comedor, vestuarios y baños</t>
  </si>
  <si>
    <t>2.5</t>
  </si>
  <si>
    <t>Obrador y construcciones provisorias</t>
  </si>
  <si>
    <t>2.6</t>
  </si>
  <si>
    <t>Fletes y volquetas</t>
  </si>
  <si>
    <t>2.7</t>
  </si>
  <si>
    <t>Replanteo (de todos los componentes de la obra)</t>
  </si>
  <si>
    <t>2.8</t>
  </si>
  <si>
    <t>Protección de elementos a conservar o traslado dentro del edificio</t>
  </si>
  <si>
    <t>2.9</t>
  </si>
  <si>
    <t>Desimplantación de obra</t>
  </si>
  <si>
    <t>2.10</t>
  </si>
  <si>
    <t>Limpieza diaria y final de obra</t>
  </si>
  <si>
    <t>2.51</t>
  </si>
  <si>
    <t>Tareas asociadas a FILTRACIÓN DE AGUA POR CANALONES</t>
  </si>
  <si>
    <t>3.1</t>
  </si>
  <si>
    <t>Desmonte de canalón existente y desbordes</t>
  </si>
  <si>
    <t>ML</t>
  </si>
  <si>
    <t>3.2</t>
  </si>
  <si>
    <t>Desmonte de membranas en pretiles y panel prefabricado</t>
  </si>
  <si>
    <t>M2</t>
  </si>
  <si>
    <t>3.3</t>
  </si>
  <si>
    <t>Desmonte de cenefa existente en mal estado (cubre canalón)</t>
  </si>
  <si>
    <t>3.4</t>
  </si>
  <si>
    <t>Desmonte provisorio de las instalaciones de cenefa (se vuelven a colocar)</t>
  </si>
  <si>
    <t>3.5</t>
  </si>
  <si>
    <t>Repicado de revoques flojos o en mal estado (si aplica)</t>
  </si>
  <si>
    <t>3.6</t>
  </si>
  <si>
    <t>Revoque, acondicionamiento de pretiles, incluye cierre de pases desbordes</t>
  </si>
  <si>
    <t>3.7</t>
  </si>
  <si>
    <t>Impermeabilización de pretiles (Sikalastic 560 + geotextil sikatex 75 Sistema CET10)</t>
  </si>
  <si>
    <t>3.8</t>
  </si>
  <si>
    <t>Acondicionamiento de estructura existente de apoyo de ISODEC (perfil y ménsulas)</t>
  </si>
  <si>
    <t>3.9</t>
  </si>
  <si>
    <t>Colocación de nuevo techo ISODEC PIR 120 mm con estructura asociado y accesorios correspondientes</t>
  </si>
  <si>
    <t>3.10</t>
  </si>
  <si>
    <t>Pruebas hidráulicas tramos de canalón y nuevas columnas de pluviales asociadas a BDT / PPT</t>
  </si>
  <si>
    <t>3.11</t>
  </si>
  <si>
    <t>Nueva cenefa de yeso (incluye ajuste de estructura, aislación, masillado y enduído del yeso)</t>
  </si>
  <si>
    <t>3.12</t>
  </si>
  <si>
    <t>Recolocación y ajuste de instalaciones afectadas por reparaciones en cenefa</t>
  </si>
  <si>
    <t>3.51</t>
  </si>
  <si>
    <t>Tareas asociadas a FILTRACIÓN DE AGUA CIRCULACIÓN P.A.</t>
  </si>
  <si>
    <t>4.1</t>
  </si>
  <si>
    <t xml:space="preserve">Desmonte de membranas en pretiles </t>
  </si>
  <si>
    <t>4.2</t>
  </si>
  <si>
    <t>Desmonte de placas de yeso en mal estado sector circulación</t>
  </si>
  <si>
    <t>4.3</t>
  </si>
  <si>
    <t>Revoque, acondicionamiento de pretiles</t>
  </si>
  <si>
    <t>4.4</t>
  </si>
  <si>
    <t>4.5</t>
  </si>
  <si>
    <t>Colocación de babeta de acuerdo al sistema.</t>
  </si>
  <si>
    <t>4.6</t>
  </si>
  <si>
    <t>Cielorraso de yeso (reconstrucción: placa, masilla, lijado, enduído)</t>
  </si>
  <si>
    <t>4.51</t>
  </si>
  <si>
    <t xml:space="preserve">Tareas asociadas a Fisuras en muros </t>
  </si>
  <si>
    <t>5.1</t>
  </si>
  <si>
    <t>Picado de revoques sector fisuras</t>
  </si>
  <si>
    <t>5.2</t>
  </si>
  <si>
    <t>Reparaciones de fisuras y revoques asociados</t>
  </si>
  <si>
    <t>5.51</t>
  </si>
  <si>
    <t>Tareas asociadas a Otros Vicios</t>
  </si>
  <si>
    <t>Pintura - Acondicionamiento del Centro</t>
  </si>
  <si>
    <t>6.1</t>
  </si>
  <si>
    <t>Enduído de reparacion para interiores en mampostería, cielorraso y cenefa de acuerdo a memoria</t>
  </si>
  <si>
    <t>6.2</t>
  </si>
  <si>
    <t>Pintura latex para interiores</t>
  </si>
  <si>
    <t>6.3</t>
  </si>
  <si>
    <t>Pintura cielorraso antihongo para interiores</t>
  </si>
  <si>
    <t>6.4</t>
  </si>
  <si>
    <t xml:space="preserve">Pintura esmalte sintetico para herreria </t>
  </si>
  <si>
    <t>M3</t>
  </si>
  <si>
    <t>6.51</t>
  </si>
  <si>
    <t xml:space="preserve">GASTOS GENERALES </t>
  </si>
  <si>
    <t>7.1</t>
  </si>
  <si>
    <t>Seguridad personal</t>
  </si>
  <si>
    <t>MES</t>
  </si>
  <si>
    <t>7.51</t>
  </si>
  <si>
    <t>TOTAL OBRA PREVISTA</t>
  </si>
  <si>
    <t>NOTAS:</t>
  </si>
  <si>
    <t>1) La empresa no podrá suprimir o modificar los rubros ni los sub-rubros del rubrado base</t>
  </si>
  <si>
    <t>2) Se podrán agregar los rubros que la empresa considere necesario a partir de la numeración X.51 en cada rubro</t>
  </si>
  <si>
    <t>3) La empresa deberá completar solo los rubros que correspondan a la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</si>
</sst>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.00_);_(* \(#,##0.00\);_(* &quot;-&quot;??_);_(@_)"/>
    <numFmt numFmtId="165" formatCode="#,##0.0"/>
    <numFmt numFmtId="166" formatCode="_ &quot;$&quot;\ * #,##0.00_ ;_ &quot;$&quot;\ * \-#,##0.00_ ;_ &quot;$&quot;\ * &quot;-&quot;??_ ;_ @_ "/>
    <numFmt numFmtId="167" formatCode="[$$-2C0A]\ #,##0.00"/>
    <numFmt numFmtId="168" formatCode="0.00;[Red]0.00"/>
    <numFmt numFmtId="169" formatCode="[$-C0A]0%"/>
    <numFmt numFmtId="170" formatCode="[$-C0A]General"/>
    <numFmt numFmtId="171" formatCode="0.0000"/>
    <numFmt numFmtId="172" formatCode="0.000%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sz val="12"/>
      <name val="Tahoma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b/>
      <sz val="16"/>
      <color rgb="FFFF0000"/>
      <name val="Arial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Tahoma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  <charset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4" fillId="0" borderId="0"/>
    <xf numFmtId="164" fontId="3" fillId="0" borderId="0" applyFont="0" applyFill="0" applyBorder="0" applyAlignment="0" applyProtection="0"/>
    <xf numFmtId="0" fontId="38" fillId="0" borderId="0"/>
    <xf numFmtId="9" fontId="39" fillId="0" borderId="0" applyFill="0" applyBorder="0" applyAlignment="0" applyProtection="0"/>
    <xf numFmtId="0" fontId="3" fillId="0" borderId="0"/>
    <xf numFmtId="0" fontId="45" fillId="0" borderId="0"/>
    <xf numFmtId="0" fontId="3" fillId="0" borderId="0"/>
    <xf numFmtId="0" fontId="3" fillId="0" borderId="0"/>
    <xf numFmtId="169" fontId="46" fillId="0" borderId="0"/>
    <xf numFmtId="170" fontId="47" fillId="0" borderId="0"/>
  </cellStyleXfs>
  <cellXfs count="331">
    <xf numFmtId="0" fontId="0" fillId="0" borderId="0" xfId="0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/>
    <xf numFmtId="0" fontId="13" fillId="5" borderId="0" xfId="3" applyFont="1" applyFill="1"/>
    <xf numFmtId="0" fontId="18" fillId="5" borderId="0" xfId="3" applyFont="1" applyFill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Alignment="1">
      <alignment horizontal="center"/>
    </xf>
    <xf numFmtId="2" fontId="18" fillId="8" borderId="6" xfId="3" applyNumberFormat="1" applyFont="1" applyFill="1" applyBorder="1"/>
    <xf numFmtId="4" fontId="18" fillId="8" borderId="7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4" fontId="12" fillId="4" borderId="3" xfId="5" applyNumberFormat="1" applyFont="1" applyFill="1" applyBorder="1"/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4" fontId="12" fillId="4" borderId="7" xfId="5" applyNumberFormat="1" applyFont="1" applyFill="1" applyBorder="1"/>
    <xf numFmtId="10" fontId="18" fillId="8" borderId="0" xfId="3" applyNumberFormat="1" applyFont="1" applyFill="1"/>
    <xf numFmtId="0" fontId="23" fillId="8" borderId="0" xfId="3" applyFont="1" applyFill="1" applyAlignment="1">
      <alignment horizontal="center"/>
    </xf>
    <xf numFmtId="0" fontId="24" fillId="4" borderId="22" xfId="2" applyFont="1" applyFill="1" applyBorder="1" applyAlignment="1">
      <alignment horizontal="right"/>
    </xf>
    <xf numFmtId="0" fontId="12" fillId="4" borderId="23" xfId="2" applyFont="1" applyFill="1" applyBorder="1"/>
    <xf numFmtId="0" fontId="23" fillId="4" borderId="23" xfId="2" applyFont="1" applyFill="1" applyBorder="1"/>
    <xf numFmtId="0" fontId="25" fillId="4" borderId="23" xfId="2" applyFont="1" applyFill="1" applyBorder="1"/>
    <xf numFmtId="165" fontId="23" fillId="4" borderId="23" xfId="2" applyNumberFormat="1" applyFont="1" applyFill="1" applyBorder="1" applyAlignment="1">
      <alignment horizontal="center"/>
    </xf>
    <xf numFmtId="4" fontId="18" fillId="4" borderId="23" xfId="2" applyNumberFormat="1" applyFont="1" applyFill="1" applyBorder="1" applyAlignment="1" applyProtection="1">
      <alignment horizontal="center"/>
      <protection locked="0"/>
    </xf>
    <xf numFmtId="3" fontId="12" fillId="4" borderId="24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Alignment="1">
      <alignment horizontal="right"/>
    </xf>
    <xf numFmtId="0" fontId="23" fillId="8" borderId="0" xfId="2" applyFont="1" applyFill="1"/>
    <xf numFmtId="0" fontId="25" fillId="8" borderId="0" xfId="2" applyFont="1" applyFill="1"/>
    <xf numFmtId="165" fontId="23" fillId="8" borderId="0" xfId="2" applyNumberFormat="1" applyFont="1" applyFill="1" applyAlignment="1">
      <alignment horizontal="center"/>
    </xf>
    <xf numFmtId="4" fontId="26" fillId="8" borderId="0" xfId="2" applyNumberFormat="1" applyFont="1" applyFill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5" xfId="2" applyFont="1" applyFill="1" applyBorder="1"/>
    <xf numFmtId="0" fontId="27" fillId="8" borderId="20" xfId="2" applyFont="1" applyFill="1" applyBorder="1"/>
    <xf numFmtId="0" fontId="18" fillId="8" borderId="20" xfId="2" applyFont="1" applyFill="1" applyBorder="1"/>
    <xf numFmtId="0" fontId="28" fillId="8" borderId="20" xfId="2" applyFont="1" applyFill="1" applyBorder="1"/>
    <xf numFmtId="165" fontId="28" fillId="8" borderId="20" xfId="2" applyNumberFormat="1" applyFont="1" applyFill="1" applyBorder="1" applyAlignment="1">
      <alignment horizontal="center"/>
    </xf>
    <xf numFmtId="4" fontId="18" fillId="8" borderId="20" xfId="2" applyNumberFormat="1" applyFont="1" applyFill="1" applyBorder="1" applyAlignment="1">
      <alignment horizontal="center"/>
    </xf>
    <xf numFmtId="3" fontId="29" fillId="4" borderId="21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Alignment="1">
      <alignment horizontal="center"/>
    </xf>
    <xf numFmtId="3" fontId="12" fillId="8" borderId="16" xfId="2" applyNumberFormat="1" applyFont="1" applyFill="1" applyBorder="1"/>
    <xf numFmtId="0" fontId="30" fillId="5" borderId="10" xfId="2" applyFont="1" applyFill="1" applyBorder="1"/>
    <xf numFmtId="0" fontId="12" fillId="5" borderId="12" xfId="2" applyFont="1" applyFill="1" applyBorder="1"/>
    <xf numFmtId="0" fontId="27" fillId="5" borderId="12" xfId="2" applyFont="1" applyFill="1" applyBorder="1"/>
    <xf numFmtId="165" fontId="23" fillId="5" borderId="12" xfId="2" applyNumberFormat="1" applyFont="1" applyFill="1" applyBorder="1" applyAlignment="1">
      <alignment horizontal="center"/>
    </xf>
    <xf numFmtId="4" fontId="18" fillId="5" borderId="12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5" xfId="2" applyFont="1" applyFill="1" applyBorder="1"/>
    <xf numFmtId="0" fontId="28" fillId="8" borderId="20" xfId="2" applyFont="1" applyFill="1" applyBorder="1" applyAlignment="1">
      <alignment horizontal="left"/>
    </xf>
    <xf numFmtId="0" fontId="15" fillId="8" borderId="4" xfId="2" applyFont="1" applyFill="1" applyBorder="1"/>
    <xf numFmtId="0" fontId="28" fillId="8" borderId="0" xfId="2" applyFont="1" applyFill="1" applyAlignment="1">
      <alignment horizontal="left"/>
    </xf>
    <xf numFmtId="0" fontId="25" fillId="8" borderId="18" xfId="2" applyFont="1" applyFill="1" applyBorder="1" applyAlignment="1">
      <alignment horizontal="left"/>
    </xf>
    <xf numFmtId="0" fontId="25" fillId="8" borderId="20" xfId="2" applyFont="1" applyFill="1" applyBorder="1" applyAlignment="1">
      <alignment horizontal="left"/>
    </xf>
    <xf numFmtId="165" fontId="25" fillId="8" borderId="0" xfId="2" applyNumberFormat="1" applyFont="1" applyFill="1" applyAlignment="1">
      <alignment horizontal="center"/>
    </xf>
    <xf numFmtId="4" fontId="26" fillId="8" borderId="0" xfId="2" applyNumberFormat="1" applyFont="1" applyFill="1" applyAlignment="1">
      <alignment horizontal="center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4" fontId="18" fillId="8" borderId="19" xfId="2" applyNumberFormat="1" applyFont="1" applyFill="1" applyBorder="1"/>
    <xf numFmtId="0" fontId="15" fillId="8" borderId="0" xfId="2" applyFont="1" applyFill="1"/>
    <xf numFmtId="4" fontId="15" fillId="8" borderId="5" xfId="2" applyNumberFormat="1" applyFont="1" applyFill="1" applyBorder="1"/>
    <xf numFmtId="0" fontId="12" fillId="8" borderId="0" xfId="2" applyFont="1" applyFill="1"/>
    <xf numFmtId="3" fontId="12" fillId="8" borderId="0" xfId="2" applyNumberFormat="1" applyFont="1" applyFill="1" applyAlignment="1">
      <alignment horizontal="left"/>
    </xf>
    <xf numFmtId="4" fontId="12" fillId="8" borderId="0" xfId="2" applyNumberFormat="1" applyFont="1" applyFill="1"/>
    <xf numFmtId="0" fontId="12" fillId="8" borderId="0" xfId="2" applyFont="1" applyFill="1" applyAlignment="1">
      <alignment horizontal="right"/>
    </xf>
    <xf numFmtId="4" fontId="23" fillId="0" borderId="5" xfId="2" applyNumberFormat="1" applyFont="1" applyBorder="1" applyAlignment="1">
      <alignment horizontal="right"/>
    </xf>
    <xf numFmtId="0" fontId="0" fillId="8" borderId="6" xfId="0" applyFill="1" applyBorder="1"/>
    <xf numFmtId="4" fontId="0" fillId="8" borderId="7" xfId="0" applyNumberFormat="1" applyFill="1" applyBorder="1"/>
    <xf numFmtId="0" fontId="4" fillId="6" borderId="0" xfId="0" applyFont="1" applyFill="1"/>
    <xf numFmtId="0" fontId="11" fillId="6" borderId="0" xfId="0" applyFont="1" applyFill="1" applyAlignment="1">
      <alignment horizontal="left"/>
    </xf>
    <xf numFmtId="39" fontId="11" fillId="6" borderId="0" xfId="0" applyNumberFormat="1" applyFont="1" applyFill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/>
    <xf numFmtId="0" fontId="11" fillId="9" borderId="0" xfId="0" applyFont="1" applyFill="1" applyAlignment="1">
      <alignment horizontal="left"/>
    </xf>
    <xf numFmtId="39" fontId="11" fillId="9" borderId="0" xfId="0" applyNumberFormat="1" applyFont="1" applyFill="1"/>
    <xf numFmtId="4" fontId="0" fillId="9" borderId="0" xfId="0" applyNumberFormat="1" applyFill="1"/>
    <xf numFmtId="0" fontId="32" fillId="9" borderId="0" xfId="0" applyFont="1" applyFill="1"/>
    <xf numFmtId="0" fontId="4" fillId="9" borderId="10" xfId="0" applyFont="1" applyFill="1" applyBorder="1"/>
    <xf numFmtId="0" fontId="11" fillId="9" borderId="12" xfId="0" applyFont="1" applyFill="1" applyBorder="1" applyAlignment="1">
      <alignment horizontal="left"/>
    </xf>
    <xf numFmtId="39" fontId="11" fillId="9" borderId="11" xfId="0" applyNumberFormat="1" applyFont="1" applyFill="1" applyBorder="1"/>
    <xf numFmtId="0" fontId="4" fillId="9" borderId="12" xfId="0" applyFont="1" applyFill="1" applyBorder="1" applyAlignment="1">
      <alignment horizontal="left"/>
    </xf>
    <xf numFmtId="39" fontId="11" fillId="9" borderId="14" xfId="0" applyNumberFormat="1" applyFont="1" applyFill="1" applyBorder="1"/>
    <xf numFmtId="0" fontId="11" fillId="9" borderId="4" xfId="0" applyFont="1" applyFill="1" applyBorder="1"/>
    <xf numFmtId="39" fontId="32" fillId="9" borderId="8" xfId="0" applyNumberFormat="1" applyFont="1" applyFill="1" applyBorder="1"/>
    <xf numFmtId="39" fontId="11" fillId="9" borderId="0" xfId="0" applyNumberFormat="1" applyFont="1" applyFill="1" applyAlignment="1">
      <alignment horizontal="left"/>
    </xf>
    <xf numFmtId="39" fontId="11" fillId="9" borderId="5" xfId="0" applyNumberFormat="1" applyFont="1" applyFill="1" applyBorder="1"/>
    <xf numFmtId="39" fontId="11" fillId="9" borderId="8" xfId="0" applyNumberFormat="1" applyFont="1" applyFill="1" applyBorder="1"/>
    <xf numFmtId="39" fontId="32" fillId="9" borderId="5" xfId="0" applyNumberFormat="1" applyFont="1" applyFill="1" applyBorder="1"/>
    <xf numFmtId="0" fontId="11" fillId="9" borderId="6" xfId="0" applyFont="1" applyFill="1" applyBorder="1"/>
    <xf numFmtId="39" fontId="11" fillId="9" borderId="7" xfId="0" applyNumberFormat="1" applyFont="1" applyFill="1" applyBorder="1"/>
    <xf numFmtId="0" fontId="33" fillId="9" borderId="12" xfId="0" applyFont="1" applyFill="1" applyBorder="1"/>
    <xf numFmtId="39" fontId="33" fillId="9" borderId="11" xfId="0" applyNumberFormat="1" applyFont="1" applyFill="1" applyBorder="1"/>
    <xf numFmtId="0" fontId="0" fillId="9" borderId="4" xfId="0" applyFill="1" applyBorder="1"/>
    <xf numFmtId="0" fontId="0" fillId="9" borderId="8" xfId="0" applyFill="1" applyBorder="1"/>
    <xf numFmtId="39" fontId="0" fillId="9" borderId="5" xfId="0" applyNumberFormat="1" applyFill="1" applyBorder="1"/>
    <xf numFmtId="0" fontId="33" fillId="9" borderId="6" xfId="0" applyFont="1" applyFill="1" applyBorder="1"/>
    <xf numFmtId="39" fontId="32" fillId="9" borderId="9" xfId="0" applyNumberFormat="1" applyFont="1" applyFill="1" applyBorder="1"/>
    <xf numFmtId="39" fontId="4" fillId="9" borderId="7" xfId="0" applyNumberFormat="1" applyFont="1" applyFill="1" applyBorder="1"/>
    <xf numFmtId="0" fontId="12" fillId="7" borderId="10" xfId="3" applyFont="1" applyFill="1" applyBorder="1" applyAlignment="1">
      <alignment vertical="center"/>
    </xf>
    <xf numFmtId="0" fontId="13" fillId="7" borderId="12" xfId="3" applyFont="1" applyFill="1" applyBorder="1" applyAlignment="1">
      <alignment vertical="center"/>
    </xf>
    <xf numFmtId="0" fontId="14" fillId="7" borderId="12" xfId="3" applyFont="1" applyFill="1" applyBorder="1" applyAlignment="1">
      <alignment vertical="center"/>
    </xf>
    <xf numFmtId="10" fontId="15" fillId="7" borderId="12" xfId="4" applyNumberFormat="1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20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31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horizontal="right" vertical="center"/>
    </xf>
    <xf numFmtId="3" fontId="20" fillId="7" borderId="24" xfId="2" applyNumberFormat="1" applyFont="1" applyFill="1" applyBorder="1" applyAlignment="1">
      <alignment vertical="center"/>
    </xf>
    <xf numFmtId="3" fontId="12" fillId="0" borderId="21" xfId="2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10" fontId="3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Protection="1">
      <protection locked="0"/>
    </xf>
    <xf numFmtId="10" fontId="8" fillId="0" borderId="0" xfId="1" applyNumberFormat="1" applyFont="1" applyFill="1" applyBorder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10" fontId="8" fillId="2" borderId="4" xfId="1" applyNumberFormat="1" applyFont="1" applyFill="1" applyBorder="1" applyAlignment="1" applyProtection="1">
      <alignment horizontal="center" vertical="center"/>
    </xf>
    <xf numFmtId="1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0" fontId="0" fillId="2" borderId="0" xfId="0" applyNumberFormat="1" applyFill="1" applyAlignment="1">
      <alignment horizontal="center" vertical="center"/>
    </xf>
    <xf numFmtId="167" fontId="4" fillId="7" borderId="15" xfId="0" applyNumberFormat="1" applyFont="1" applyFill="1" applyBorder="1" applyAlignment="1">
      <alignment horizontal="center" vertical="center" wrapText="1"/>
    </xf>
    <xf numFmtId="10" fontId="4" fillId="2" borderId="13" xfId="0" applyNumberFormat="1" applyFont="1" applyFill="1" applyBorder="1" applyAlignment="1">
      <alignment horizontal="center" vertical="center" wrapText="1"/>
    </xf>
    <xf numFmtId="10" fontId="4" fillId="2" borderId="15" xfId="0" applyNumberFormat="1" applyFont="1" applyFill="1" applyBorder="1" applyAlignment="1">
      <alignment horizontal="center" vertical="center" wrapText="1"/>
    </xf>
    <xf numFmtId="167" fontId="6" fillId="7" borderId="15" xfId="0" applyNumberFormat="1" applyFont="1" applyFill="1" applyBorder="1" applyAlignment="1">
      <alignment horizontal="center" vertical="center" wrapText="1"/>
    </xf>
    <xf numFmtId="10" fontId="6" fillId="2" borderId="15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10" fontId="4" fillId="0" borderId="14" xfId="0" applyNumberFormat="1" applyFont="1" applyBorder="1" applyAlignment="1" applyProtection="1">
      <alignment horizontal="center" vertical="center" wrapText="1"/>
      <protection locked="0"/>
    </xf>
    <xf numFmtId="167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3" borderId="14" xfId="0" applyFont="1" applyFill="1" applyBorder="1" applyAlignment="1" applyProtection="1">
      <alignment horizontal="left" wrapText="1"/>
      <protection locked="0"/>
    </xf>
    <xf numFmtId="1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9" fillId="0" borderId="2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9" fillId="0" borderId="0" xfId="0" applyFont="1" applyProtection="1"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4" fillId="7" borderId="14" xfId="0" applyFont="1" applyFill="1" applyBorder="1" applyAlignment="1" applyProtection="1">
      <alignment horizontal="center" wrapText="1"/>
      <protection locked="0"/>
    </xf>
    <xf numFmtId="3" fontId="35" fillId="7" borderId="27" xfId="0" applyNumberFormat="1" applyFont="1" applyFill="1" applyBorder="1" applyAlignment="1" applyProtection="1">
      <alignment horizontal="center" vertical="center" wrapText="1"/>
      <protection locked="0"/>
    </xf>
    <xf numFmtId="3" fontId="35" fillId="7" borderId="26" xfId="0" applyNumberFormat="1" applyFont="1" applyFill="1" applyBorder="1" applyAlignment="1" applyProtection="1">
      <alignment horizontal="center" vertical="center" wrapText="1"/>
      <protection locked="0"/>
    </xf>
    <xf numFmtId="3" fontId="35" fillId="0" borderId="26" xfId="0" applyNumberFormat="1" applyFont="1" applyBorder="1" applyAlignment="1" applyProtection="1">
      <alignment horizontal="center" vertical="center" wrapText="1"/>
      <protection locked="0"/>
    </xf>
    <xf numFmtId="3" fontId="35" fillId="7" borderId="28" xfId="0" applyNumberFormat="1" applyFont="1" applyFill="1" applyBorder="1" applyAlignment="1" applyProtection="1">
      <alignment horizontal="center" vertical="center" wrapText="1"/>
      <protection locked="0"/>
    </xf>
    <xf numFmtId="167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29" xfId="0" applyFont="1" applyBorder="1" applyProtection="1">
      <protection locked="0"/>
    </xf>
    <xf numFmtId="0" fontId="2" fillId="0" borderId="29" xfId="0" applyFont="1" applyBorder="1" applyProtection="1">
      <protection locked="0"/>
    </xf>
    <xf numFmtId="0" fontId="3" fillId="0" borderId="0" xfId="0" applyFont="1"/>
    <xf numFmtId="0" fontId="4" fillId="7" borderId="14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left" wrapText="1"/>
    </xf>
    <xf numFmtId="0" fontId="2" fillId="3" borderId="11" xfId="0" applyFont="1" applyFill="1" applyBorder="1" applyAlignment="1">
      <alignment horizontal="center" wrapText="1"/>
    </xf>
    <xf numFmtId="0" fontId="36" fillId="0" borderId="0" xfId="0" applyFont="1" applyAlignment="1">
      <alignment horizontal="left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>
      <alignment horizontal="center" wrapText="1"/>
    </xf>
    <xf numFmtId="0" fontId="43" fillId="0" borderId="0" xfId="0" applyFont="1" applyAlignment="1">
      <alignment horizontal="left" wrapText="1"/>
    </xf>
    <xf numFmtId="0" fontId="36" fillId="0" borderId="0" xfId="0" applyFont="1" applyAlignment="1">
      <alignment horizontal="left" wrapText="1"/>
    </xf>
    <xf numFmtId="0" fontId="2" fillId="3" borderId="9" xfId="0" applyFont="1" applyFill="1" applyBorder="1" applyAlignment="1">
      <alignment horizontal="center" wrapText="1"/>
    </xf>
    <xf numFmtId="0" fontId="7" fillId="0" borderId="0" xfId="0" applyFont="1" applyAlignment="1" applyProtection="1">
      <alignment wrapText="1"/>
      <protection locked="0"/>
    </xf>
    <xf numFmtId="0" fontId="4" fillId="3" borderId="1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3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4" fillId="0" borderId="0" xfId="0" applyFont="1"/>
    <xf numFmtId="0" fontId="2" fillId="0" borderId="29" xfId="0" applyFont="1" applyBorder="1" applyAlignment="1">
      <alignment horizontal="center" vertical="center" wrapText="1"/>
    </xf>
    <xf numFmtId="167" fontId="35" fillId="7" borderId="10" xfId="0" applyNumberFormat="1" applyFont="1" applyFill="1" applyBorder="1" applyAlignment="1">
      <alignment vertical="center" wrapText="1"/>
    </xf>
    <xf numFmtId="167" fontId="35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0" fontId="8" fillId="0" borderId="0" xfId="0" applyNumberFormat="1" applyFont="1" applyAlignment="1">
      <alignment horizontal="center" vertical="center" wrapText="1"/>
    </xf>
    <xf numFmtId="171" fontId="0" fillId="0" borderId="0" xfId="0" applyNumberFormat="1"/>
    <xf numFmtId="167" fontId="0" fillId="0" borderId="0" xfId="0" applyNumberFormat="1"/>
    <xf numFmtId="0" fontId="0" fillId="0" borderId="0" xfId="0" applyAlignment="1">
      <alignment wrapText="1"/>
    </xf>
    <xf numFmtId="172" fontId="0" fillId="0" borderId="0" xfId="0" applyNumberFormat="1" applyAlignment="1" applyProtection="1">
      <alignment horizontal="center" vertical="center"/>
      <protection locked="0"/>
    </xf>
    <xf numFmtId="172" fontId="4" fillId="3" borderId="13" xfId="0" applyNumberFormat="1" applyFont="1" applyFill="1" applyBorder="1" applyAlignment="1" applyProtection="1">
      <alignment horizontal="center" vertical="center" wrapText="1"/>
      <protection locked="0"/>
    </xf>
    <xf numFmtId="172" fontId="0" fillId="0" borderId="0" xfId="0" applyNumberFormat="1" applyAlignment="1">
      <alignment horizontal="center" vertical="center"/>
    </xf>
    <xf numFmtId="172" fontId="35" fillId="7" borderId="12" xfId="0" applyNumberFormat="1" applyFont="1" applyFill="1" applyBorder="1" applyAlignment="1">
      <alignment vertical="center" wrapText="1"/>
    </xf>
    <xf numFmtId="172" fontId="4" fillId="3" borderId="10" xfId="0" applyNumberFormat="1" applyFont="1" applyFill="1" applyBorder="1" applyAlignment="1">
      <alignment horizontal="center" vertical="center" wrapText="1"/>
    </xf>
    <xf numFmtId="172" fontId="4" fillId="0" borderId="12" xfId="0" applyNumberFormat="1" applyFont="1" applyBorder="1" applyAlignment="1">
      <alignment horizontal="center" vertical="center" wrapText="1"/>
    </xf>
    <xf numFmtId="172" fontId="8" fillId="2" borderId="0" xfId="1" applyNumberFormat="1" applyFont="1" applyFill="1" applyBorder="1" applyAlignment="1" applyProtection="1">
      <alignment horizontal="center" vertical="center"/>
    </xf>
    <xf numFmtId="172" fontId="43" fillId="0" borderId="0" xfId="0" applyNumberFormat="1" applyFont="1" applyAlignment="1">
      <alignment horizontal="left" wrapText="1"/>
    </xf>
    <xf numFmtId="172" fontId="8" fillId="0" borderId="0" xfId="1" applyNumberFormat="1" applyFont="1" applyFill="1" applyBorder="1" applyAlignment="1" applyProtection="1">
      <alignment horizontal="center" vertical="center"/>
    </xf>
    <xf numFmtId="172" fontId="6" fillId="2" borderId="15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Alignment="1" applyProtection="1">
      <alignment horizontal="center" vertical="center" wrapText="1"/>
      <protection locked="0"/>
    </xf>
    <xf numFmtId="172" fontId="0" fillId="0" borderId="0" xfId="0" applyNumberFormat="1"/>
    <xf numFmtId="10" fontId="8" fillId="2" borderId="0" xfId="1" applyNumberFormat="1" applyFont="1" applyFill="1" applyBorder="1" applyAlignment="1" applyProtection="1">
      <alignment horizontal="center" vertical="center"/>
    </xf>
    <xf numFmtId="0" fontId="0" fillId="10" borderId="0" xfId="0" applyFill="1"/>
    <xf numFmtId="10" fontId="8" fillId="10" borderId="0" xfId="1" applyNumberFormat="1" applyFont="1" applyFill="1" applyBorder="1" applyProtection="1">
      <protection locked="0"/>
    </xf>
    <xf numFmtId="0" fontId="0" fillId="10" borderId="0" xfId="0" applyFill="1" applyAlignment="1">
      <alignment horizontal="center" vertical="center"/>
    </xf>
    <xf numFmtId="172" fontId="8" fillId="10" borderId="0" xfId="1" applyNumberFormat="1" applyFont="1" applyFill="1" applyBorder="1" applyAlignment="1" applyProtection="1">
      <alignment horizontal="center" vertical="center"/>
    </xf>
    <xf numFmtId="10" fontId="8" fillId="10" borderId="4" xfId="1" applyNumberFormat="1" applyFont="1" applyFill="1" applyBorder="1" applyAlignment="1" applyProtection="1">
      <alignment horizontal="center" vertical="center"/>
    </xf>
    <xf numFmtId="10" fontId="8" fillId="10" borderId="0" xfId="1" applyNumberFormat="1" applyFont="1" applyFill="1" applyBorder="1" applyAlignment="1" applyProtection="1">
      <alignment horizontal="center" vertical="center"/>
      <protection locked="0"/>
    </xf>
    <xf numFmtId="10" fontId="0" fillId="10" borderId="0" xfId="0" applyNumberFormat="1" applyFill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4" fillId="3" borderId="15" xfId="0" applyFont="1" applyFill="1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vertical="center"/>
      <protection locked="0"/>
    </xf>
    <xf numFmtId="0" fontId="4" fillId="3" borderId="15" xfId="0" applyFont="1" applyFill="1" applyBorder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0" fillId="0" borderId="0" xfId="0" applyNumberFormat="1" applyAlignment="1" applyProtection="1">
      <alignment horizontal="center" vertical="center"/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left" vertical="center" wrapText="1"/>
    </xf>
    <xf numFmtId="168" fontId="8" fillId="0" borderId="0" xfId="0" applyNumberFormat="1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4" fillId="0" borderId="12" xfId="0" applyFont="1" applyBorder="1" applyAlignment="1">
      <alignment horizontal="center" vertical="center" wrapText="1"/>
    </xf>
    <xf numFmtId="10" fontId="8" fillId="0" borderId="0" xfId="1" applyNumberFormat="1" applyFont="1" applyFill="1" applyBorder="1" applyAlignment="1" applyProtection="1">
      <alignment vertical="center"/>
      <protection locked="0"/>
    </xf>
    <xf numFmtId="168" fontId="8" fillId="10" borderId="0" xfId="0" applyNumberFormat="1" applyFont="1" applyFill="1" applyAlignment="1" applyProtection="1">
      <alignment horizontal="center" vertical="center"/>
      <protection locked="0"/>
    </xf>
    <xf numFmtId="0" fontId="36" fillId="10" borderId="0" xfId="0" applyFont="1" applyFill="1" applyAlignment="1">
      <alignment horizontal="center"/>
    </xf>
    <xf numFmtId="0" fontId="4" fillId="10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7" fillId="0" borderId="2" xfId="0" applyFont="1" applyBorder="1" applyAlignment="1" applyProtection="1">
      <alignment vertical="center"/>
      <protection locked="0"/>
    </xf>
    <xf numFmtId="0" fontId="7" fillId="0" borderId="29" xfId="0" applyFont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1" fontId="49" fillId="0" borderId="0" xfId="0" applyNumberFormat="1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7" fillId="10" borderId="0" xfId="0" applyFont="1" applyFill="1" applyAlignment="1" applyProtection="1">
      <alignment vertical="center"/>
      <protection locked="0"/>
    </xf>
    <xf numFmtId="0" fontId="7" fillId="0" borderId="12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7" fillId="0" borderId="14" xfId="0" applyFont="1" applyBorder="1" applyAlignment="1" applyProtection="1">
      <alignment horizontal="center" vertical="center"/>
      <protection locked="0"/>
    </xf>
    <xf numFmtId="0" fontId="6" fillId="3" borderId="10" xfId="0" applyFont="1" applyFill="1" applyBorder="1" applyAlignment="1">
      <alignment horizontal="center" vertical="center" wrapText="1"/>
    </xf>
    <xf numFmtId="0" fontId="50" fillId="0" borderId="0" xfId="0" applyFont="1"/>
    <xf numFmtId="0" fontId="11" fillId="0" borderId="0" xfId="10" applyFont="1"/>
    <xf numFmtId="2" fontId="11" fillId="0" borderId="0" xfId="10" applyNumberFormat="1" applyFont="1" applyAlignment="1">
      <alignment horizontal="center"/>
    </xf>
    <xf numFmtId="0" fontId="0" fillId="0" borderId="0" xfId="0" applyAlignment="1">
      <alignment horizontal="right"/>
    </xf>
    <xf numFmtId="0" fontId="51" fillId="0" borderId="0" xfId="0" applyFont="1"/>
    <xf numFmtId="0" fontId="52" fillId="0" borderId="0" xfId="0" applyFont="1"/>
    <xf numFmtId="10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4" xfId="0" applyFont="1" applyBorder="1"/>
    <xf numFmtId="0" fontId="5" fillId="0" borderId="6" xfId="0" applyFont="1" applyBorder="1" applyAlignment="1" applyProtection="1">
      <alignment horizontal="left" vertical="center"/>
      <protection locked="0"/>
    </xf>
    <xf numFmtId="0" fontId="41" fillId="0" borderId="3" xfId="0" applyFont="1" applyBorder="1" applyAlignment="1" applyProtection="1">
      <alignment horizontal="right" vertical="center"/>
      <protection locked="0"/>
    </xf>
    <xf numFmtId="14" fontId="42" fillId="0" borderId="15" xfId="0" applyNumberFormat="1" applyFont="1" applyBorder="1" applyAlignment="1" applyProtection="1">
      <alignment horizontal="center" vertical="center"/>
      <protection locked="0"/>
    </xf>
    <xf numFmtId="172" fontId="0" fillId="0" borderId="5" xfId="0" applyNumberFormat="1" applyBorder="1" applyAlignment="1" applyProtection="1">
      <alignment horizontal="center" vertical="center"/>
      <protection locked="0"/>
    </xf>
    <xf numFmtId="3" fontId="35" fillId="7" borderId="0" xfId="0" applyNumberFormat="1" applyFont="1" applyFill="1" applyAlignment="1" applyProtection="1">
      <alignment horizontal="center" vertical="center" wrapText="1"/>
      <protection locked="0"/>
    </xf>
    <xf numFmtId="3" fontId="35" fillId="0" borderId="0" xfId="0" applyNumberFormat="1" applyFont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right" wrapText="1"/>
    </xf>
    <xf numFmtId="0" fontId="4" fillId="0" borderId="12" xfId="0" applyFont="1" applyBorder="1" applyAlignment="1">
      <alignment horizontal="left" wrapText="1"/>
    </xf>
    <xf numFmtId="167" fontId="4" fillId="0" borderId="1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7" fontId="4" fillId="0" borderId="0" xfId="0" applyNumberFormat="1" applyFont="1" applyAlignment="1">
      <alignment horizontal="center" vertical="center" wrapText="1"/>
    </xf>
    <xf numFmtId="0" fontId="11" fillId="0" borderId="0" xfId="10" applyFont="1" applyAlignment="1">
      <alignment horizontal="center"/>
    </xf>
    <xf numFmtId="168" fontId="8" fillId="0" borderId="0" xfId="0" applyNumberFormat="1" applyFont="1" applyAlignment="1" applyProtection="1">
      <alignment horizontal="center"/>
      <protection locked="0"/>
    </xf>
    <xf numFmtId="0" fontId="8" fillId="2" borderId="0" xfId="1" applyNumberFormat="1" applyFont="1" applyFill="1" applyAlignment="1">
      <alignment horizontal="center" vertical="center"/>
    </xf>
    <xf numFmtId="0" fontId="53" fillId="0" borderId="0" xfId="0" applyFont="1"/>
    <xf numFmtId="1" fontId="7" fillId="0" borderId="0" xfId="0" applyNumberFormat="1" applyFont="1" applyAlignment="1">
      <alignment horizontal="center" vertical="center"/>
    </xf>
    <xf numFmtId="0" fontId="6" fillId="3" borderId="10" xfId="0" applyFont="1" applyFill="1" applyBorder="1" applyAlignment="1">
      <alignment horizontal="center"/>
    </xf>
    <xf numFmtId="0" fontId="18" fillId="8" borderId="29" xfId="3" applyFont="1" applyFill="1" applyBorder="1" applyAlignment="1">
      <alignment horizontal="center"/>
    </xf>
    <xf numFmtId="10" fontId="16" fillId="8" borderId="29" xfId="4" applyNumberFormat="1" applyFont="1" applyFill="1" applyBorder="1"/>
    <xf numFmtId="0" fontId="18" fillId="8" borderId="29" xfId="3" applyFont="1" applyFill="1" applyBorder="1"/>
    <xf numFmtId="0" fontId="23" fillId="4" borderId="29" xfId="3" applyFont="1" applyFill="1" applyBorder="1" applyAlignment="1">
      <alignment horizontal="left" vertical="center"/>
    </xf>
    <xf numFmtId="0" fontId="22" fillId="4" borderId="29" xfId="3" applyFont="1" applyFill="1" applyBorder="1" applyAlignment="1">
      <alignment horizontal="center" vertical="center"/>
    </xf>
    <xf numFmtId="0" fontId="18" fillId="4" borderId="29" xfId="3" applyFont="1" applyFill="1" applyBorder="1" applyAlignment="1">
      <alignment vertical="center"/>
    </xf>
    <xf numFmtId="10" fontId="12" fillId="4" borderId="29" xfId="4" applyNumberFormat="1" applyFont="1" applyFill="1" applyBorder="1" applyAlignment="1">
      <alignment horizontal="left" vertical="center"/>
    </xf>
    <xf numFmtId="0" fontId="18" fillId="8" borderId="29" xfId="2" applyFont="1" applyFill="1" applyBorder="1"/>
    <xf numFmtId="0" fontId="26" fillId="8" borderId="29" xfId="2" applyFont="1" applyFill="1" applyBorder="1"/>
    <xf numFmtId="0" fontId="0" fillId="8" borderId="29" xfId="0" applyFill="1" applyBorder="1"/>
    <xf numFmtId="0" fontId="0" fillId="9" borderId="29" xfId="0" applyFill="1" applyBorder="1"/>
    <xf numFmtId="0" fontId="0" fillId="2" borderId="10" xfId="0" applyFill="1" applyBorder="1" applyAlignment="1" applyProtection="1">
      <alignment horizontal="center" vertical="center" wrapText="1"/>
      <protection locked="0"/>
    </xf>
    <xf numFmtId="0" fontId="0" fillId="2" borderId="14" xfId="0" applyFill="1" applyBorder="1" applyAlignment="1" applyProtection="1">
      <alignment horizontal="center" vertical="center" wrapText="1"/>
      <protection locked="0"/>
    </xf>
    <xf numFmtId="167" fontId="35" fillId="7" borderId="10" xfId="0" applyNumberFormat="1" applyFont="1" applyFill="1" applyBorder="1" applyAlignment="1" applyProtection="1">
      <alignment horizontal="center" vertical="center" wrapText="1"/>
      <protection locked="0"/>
    </xf>
    <xf numFmtId="167" fontId="35" fillId="7" borderId="14" xfId="0" applyNumberFormat="1" applyFont="1" applyFill="1" applyBorder="1" applyAlignment="1" applyProtection="1">
      <alignment horizontal="center" vertical="center" wrapText="1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10" fontId="6" fillId="4" borderId="2" xfId="0" applyNumberFormat="1" applyFont="1" applyFill="1" applyBorder="1" applyAlignment="1" applyProtection="1">
      <alignment horizontal="center" vertical="center"/>
      <protection locked="0"/>
    </xf>
    <xf numFmtId="10" fontId="6" fillId="4" borderId="3" xfId="0" applyNumberFormat="1" applyFont="1" applyFill="1" applyBorder="1" applyAlignment="1" applyProtection="1">
      <alignment horizontal="center" vertical="center"/>
      <protection locked="0"/>
    </xf>
    <xf numFmtId="10" fontId="6" fillId="4" borderId="4" xfId="0" applyNumberFormat="1" applyFont="1" applyFill="1" applyBorder="1" applyAlignment="1" applyProtection="1">
      <alignment horizontal="center" vertical="center"/>
      <protection locked="0"/>
    </xf>
    <xf numFmtId="10" fontId="6" fillId="4" borderId="0" xfId="0" applyNumberFormat="1" applyFont="1" applyFill="1" applyAlignment="1" applyProtection="1">
      <alignment horizontal="center" vertical="center"/>
      <protection locked="0"/>
    </xf>
    <xf numFmtId="10" fontId="6" fillId="4" borderId="5" xfId="0" applyNumberFormat="1" applyFont="1" applyFill="1" applyBorder="1" applyAlignment="1" applyProtection="1">
      <alignment horizontal="center" vertical="center"/>
      <protection locked="0"/>
    </xf>
    <xf numFmtId="10" fontId="6" fillId="4" borderId="6" xfId="0" applyNumberFormat="1" applyFont="1" applyFill="1" applyBorder="1" applyAlignment="1" applyProtection="1">
      <alignment horizontal="center" vertical="center"/>
      <protection locked="0"/>
    </xf>
    <xf numFmtId="10" fontId="6" fillId="4" borderId="29" xfId="0" applyNumberFormat="1" applyFont="1" applyFill="1" applyBorder="1" applyAlignment="1" applyProtection="1">
      <alignment horizontal="center" vertical="center"/>
      <protection locked="0"/>
    </xf>
    <xf numFmtId="10" fontId="6" fillId="4" borderId="7" xfId="0" applyNumberFormat="1" applyFont="1" applyFill="1" applyBorder="1" applyAlignment="1" applyProtection="1">
      <alignment horizontal="center" vertical="center"/>
      <protection locked="0"/>
    </xf>
    <xf numFmtId="3" fontId="35" fillId="0" borderId="10" xfId="0" applyNumberFormat="1" applyFont="1" applyBorder="1" applyAlignment="1" applyProtection="1">
      <alignment horizontal="center" vertical="center"/>
      <protection locked="0"/>
    </xf>
    <xf numFmtId="3" fontId="35" fillId="0" borderId="14" xfId="0" applyNumberFormat="1" applyFont="1" applyBorder="1" applyAlignment="1" applyProtection="1">
      <alignment horizontal="center" vertical="center"/>
      <protection locked="0"/>
    </xf>
    <xf numFmtId="0" fontId="37" fillId="3" borderId="10" xfId="0" applyFont="1" applyFill="1" applyBorder="1" applyAlignment="1" applyProtection="1">
      <alignment horizontal="left" vertical="center" wrapText="1"/>
      <protection locked="0"/>
    </xf>
    <xf numFmtId="0" fontId="37" fillId="3" borderId="12" xfId="0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</cellXfs>
  <cellStyles count="16">
    <cellStyle name="Diseño" xfId="6"/>
    <cellStyle name="Excel Built-in Normal" xfId="11"/>
    <cellStyle name="Excel Built-in Normal 1" xfId="12"/>
    <cellStyle name="Excel Built-in Normal 2" xfId="13"/>
    <cellStyle name="Excel Built-in Percent" xfId="14"/>
    <cellStyle name="Millares 2" xfId="7"/>
    <cellStyle name="Moneda_2011 - RUBROS" xfId="5"/>
    <cellStyle name="Normal" xfId="0" builtinId="0"/>
    <cellStyle name="Normal 2 2" xfId="10"/>
    <cellStyle name="Normal 2 2 2" xfId="15"/>
    <cellStyle name="Normal 24" xfId="8"/>
    <cellStyle name="Normal_A Presupuesto VILLA GARCIA " xfId="2"/>
    <cellStyle name="Normal_AAPresup NICOLICH" xfId="3"/>
    <cellStyle name="Porcentaje" xfId="1" builtinId="5"/>
    <cellStyle name="Porcentaje 2" xfId="9"/>
    <cellStyle name="Porcentual_AAPresup NICOLICH" xfId="4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4"/>
  <sheetViews>
    <sheetView topLeftCell="B1" zoomScale="64" zoomScaleNormal="64" workbookViewId="0">
      <selection activeCell="M23" sqref="M23"/>
    </sheetView>
  </sheetViews>
  <sheetFormatPr baseColWidth="10" defaultColWidth="11.42578125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26.7109375" style="1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11"/>
      <c r="C3" s="112" t="s">
        <v>0</v>
      </c>
      <c r="D3" s="113"/>
      <c r="E3" s="114"/>
      <c r="F3" s="114"/>
      <c r="G3" s="115"/>
      <c r="H3" s="115"/>
      <c r="I3" s="116"/>
    </row>
    <row r="4" spans="2:11" ht="15.75">
      <c r="B4" s="2"/>
      <c r="C4" s="3"/>
      <c r="D4" s="3"/>
      <c r="E4" s="4"/>
      <c r="F4" s="4"/>
      <c r="G4" s="3"/>
      <c r="H4" s="3"/>
      <c r="I4" s="5"/>
    </row>
    <row r="5" spans="2:11" ht="27.75">
      <c r="B5" s="6" t="s">
        <v>1</v>
      </c>
      <c r="C5" s="7"/>
      <c r="D5" s="8"/>
      <c r="E5" s="8" t="s">
        <v>2</v>
      </c>
      <c r="F5" s="9"/>
      <c r="G5" s="9"/>
      <c r="H5" s="8"/>
      <c r="I5" s="10"/>
    </row>
    <row r="6" spans="2:11" ht="15.75">
      <c r="B6" s="11"/>
      <c r="C6" s="12"/>
      <c r="D6" s="12"/>
      <c r="E6" s="4"/>
      <c r="F6" s="4"/>
      <c r="G6" s="3"/>
      <c r="H6" s="3"/>
      <c r="I6" s="5"/>
    </row>
    <row r="7" spans="2:11" ht="16.5" thickBot="1">
      <c r="B7" s="13"/>
      <c r="C7" s="297"/>
      <c r="D7" s="297"/>
      <c r="E7" s="298"/>
      <c r="F7" s="298"/>
      <c r="G7" s="299"/>
      <c r="H7" s="299"/>
      <c r="I7" s="14"/>
    </row>
    <row r="8" spans="2:11" ht="26.25">
      <c r="B8" s="15"/>
      <c r="C8" s="16" t="str" cm="1">
        <f t="array" ref="C8:D8">'ACTA DE MEDICION'!A96:B96</f>
        <v>TOTAL OBRA PREVISTA</v>
      </c>
      <c r="D8" s="17">
        <v>0</v>
      </c>
      <c r="E8" s="18"/>
      <c r="F8" s="19"/>
      <c r="G8" s="19"/>
      <c r="H8" s="19"/>
      <c r="I8" s="20" t="e">
        <f ca="1">'ACTA DE MEDICION'!H96</f>
        <v>#REF!</v>
      </c>
      <c r="K8" s="21"/>
    </row>
    <row r="9" spans="2:11" ht="27" thickBot="1">
      <c r="B9" s="22"/>
      <c r="C9" s="300" t="s">
        <v>3</v>
      </c>
      <c r="D9" s="301"/>
      <c r="E9" s="302"/>
      <c r="F9" s="303"/>
      <c r="G9" s="303"/>
      <c r="H9" s="303"/>
      <c r="I9" s="23" t="e">
        <f ca="1">I8*0.1</f>
        <v>#REF!</v>
      </c>
    </row>
    <row r="10" spans="2:11" ht="15.75">
      <c r="B10" s="11"/>
      <c r="C10" s="12"/>
      <c r="D10" s="12"/>
      <c r="E10" s="4"/>
      <c r="F10" s="4"/>
      <c r="G10" s="24"/>
      <c r="H10" s="3"/>
      <c r="I10" s="5"/>
    </row>
    <row r="11" spans="2:11" ht="18.75" thickBot="1">
      <c r="B11" s="11"/>
      <c r="C11" s="25"/>
      <c r="D11" s="25"/>
      <c r="E11" s="4"/>
      <c r="F11" s="4"/>
      <c r="G11" s="3"/>
      <c r="H11" s="3"/>
      <c r="I11" s="5"/>
    </row>
    <row r="12" spans="2:11" ht="21.75" thickTop="1" thickBot="1">
      <c r="B12" s="26"/>
      <c r="C12" s="27" t="s">
        <v>4</v>
      </c>
      <c r="D12" s="28"/>
      <c r="E12" s="29"/>
      <c r="F12" s="30"/>
      <c r="G12" s="31"/>
      <c r="H12" s="30"/>
      <c r="I12" s="32" t="e">
        <f ca="1">SUM(I8:I9)</f>
        <v>#REF!</v>
      </c>
    </row>
    <row r="13" spans="2:11" ht="18.75" thickTop="1">
      <c r="B13" s="33"/>
      <c r="C13" s="34"/>
      <c r="D13" s="35"/>
      <c r="E13" s="36"/>
      <c r="F13" s="37"/>
      <c r="G13" s="38"/>
      <c r="H13" s="37"/>
      <c r="I13" s="39"/>
    </row>
    <row r="14" spans="2:11" ht="20.25">
      <c r="B14" s="40"/>
      <c r="C14" s="41" t="s">
        <v>5</v>
      </c>
      <c r="D14" s="42"/>
      <c r="E14" s="43"/>
      <c r="F14" s="44"/>
      <c r="G14" s="45"/>
      <c r="H14" s="44"/>
      <c r="I14" s="46" t="e">
        <f ca="1">+I12*0.22</f>
        <v>#REF!</v>
      </c>
    </row>
    <row r="15" spans="2:11" ht="21" thickBot="1">
      <c r="B15" s="47"/>
      <c r="C15" s="35"/>
      <c r="D15" s="35"/>
      <c r="E15" s="35"/>
      <c r="F15" s="37"/>
      <c r="G15" s="48"/>
      <c r="H15" s="37"/>
      <c r="I15" s="49"/>
    </row>
    <row r="16" spans="2:11" ht="27" thickBot="1">
      <c r="B16" s="50"/>
      <c r="C16" s="51" t="s">
        <v>6</v>
      </c>
      <c r="D16" s="51"/>
      <c r="E16" s="52"/>
      <c r="F16" s="53"/>
      <c r="G16" s="54"/>
      <c r="H16" s="53"/>
      <c r="I16" s="55" t="e">
        <f ca="1">+I12+I14</f>
        <v>#REF!</v>
      </c>
    </row>
    <row r="17" spans="1:11" ht="20.25">
      <c r="B17" s="47"/>
      <c r="C17" s="35"/>
      <c r="D17" s="35"/>
      <c r="E17" s="35"/>
      <c r="F17" s="37"/>
      <c r="G17" s="48"/>
      <c r="H17" s="37"/>
      <c r="I17" s="49"/>
    </row>
    <row r="18" spans="1:11" ht="20.25">
      <c r="B18" s="56"/>
      <c r="C18" s="57" t="s">
        <v>7</v>
      </c>
      <c r="D18" s="57"/>
      <c r="E18" s="57"/>
      <c r="F18" s="57"/>
      <c r="G18" s="57"/>
      <c r="H18" s="57"/>
      <c r="I18" s="123" t="e">
        <f ca="1">I12*0.18</f>
        <v>#REF!</v>
      </c>
    </row>
    <row r="19" spans="1:11" ht="20.25">
      <c r="B19" s="58"/>
      <c r="C19" s="57" t="s">
        <v>8</v>
      </c>
      <c r="D19" s="59"/>
      <c r="E19" s="60"/>
      <c r="F19" s="60"/>
      <c r="G19" s="60"/>
      <c r="H19" s="60"/>
      <c r="I19" s="123" t="e">
        <f ca="1">I18*0.1</f>
        <v>#REF!</v>
      </c>
    </row>
    <row r="20" spans="1:11" ht="20.25">
      <c r="B20" s="56"/>
      <c r="C20" s="61" t="s">
        <v>9</v>
      </c>
      <c r="D20" s="61"/>
      <c r="E20" s="61"/>
      <c r="F20" s="61"/>
      <c r="G20" s="61"/>
      <c r="H20" s="61"/>
      <c r="I20" s="123" t="e">
        <f ca="1">+I18*0.6676</f>
        <v>#REF!</v>
      </c>
    </row>
    <row r="21" spans="1:11" ht="21" thickBot="1">
      <c r="B21" s="58"/>
      <c r="C21" s="61" t="s">
        <v>10</v>
      </c>
      <c r="D21" s="36"/>
      <c r="E21" s="36"/>
      <c r="F21" s="62"/>
      <c r="G21" s="63"/>
      <c r="H21" s="62"/>
      <c r="I21" s="123" t="e">
        <f ca="1">+I19*0.6676</f>
        <v>#REF!</v>
      </c>
    </row>
    <row r="22" spans="1:11" ht="16.5" thickBot="1">
      <c r="B22" s="64"/>
      <c r="C22" s="65"/>
      <c r="D22" s="65"/>
      <c r="E22" s="66"/>
      <c r="F22" s="65"/>
      <c r="G22" s="65"/>
      <c r="H22" s="65"/>
      <c r="I22" s="67"/>
    </row>
    <row r="23" spans="1:11" ht="27.75" thickTop="1" thickBot="1">
      <c r="B23" s="117"/>
      <c r="C23" s="118" t="s">
        <v>11</v>
      </c>
      <c r="D23" s="119"/>
      <c r="E23" s="120"/>
      <c r="F23" s="119"/>
      <c r="G23" s="119"/>
      <c r="H23" s="121"/>
      <c r="I23" s="122" t="e">
        <f ca="1">I16+I20+I21</f>
        <v>#REF!</v>
      </c>
    </row>
    <row r="24" spans="1:11" ht="17.25" thickTop="1" thickBot="1">
      <c r="B24" s="68"/>
      <c r="C24" s="304"/>
      <c r="D24" s="304"/>
      <c r="E24" s="305"/>
      <c r="F24" s="304"/>
      <c r="G24" s="304"/>
      <c r="H24" s="304"/>
      <c r="I24" s="69"/>
    </row>
    <row r="25" spans="1:11">
      <c r="B25" s="58"/>
      <c r="C25" s="70"/>
      <c r="D25" s="70"/>
      <c r="E25" s="70"/>
      <c r="F25" s="70"/>
      <c r="G25" s="70"/>
      <c r="H25" s="70"/>
      <c r="I25" s="71"/>
    </row>
    <row r="26" spans="1:11" ht="20.25">
      <c r="B26" s="58"/>
      <c r="C26" s="70"/>
      <c r="D26" s="70"/>
      <c r="E26" s="72"/>
      <c r="F26" s="73"/>
      <c r="G26" s="74"/>
      <c r="H26" s="75" t="s">
        <v>12</v>
      </c>
      <c r="I26" s="76" t="s">
        <v>13</v>
      </c>
      <c r="K26" s="266"/>
    </row>
    <row r="27" spans="1:11" ht="15.75" thickBot="1">
      <c r="B27" s="77"/>
      <c r="C27" s="306"/>
      <c r="D27" s="306"/>
      <c r="E27" s="306"/>
      <c r="F27" s="306"/>
      <c r="G27" s="306"/>
      <c r="H27" s="306"/>
      <c r="I27" s="78"/>
    </row>
    <row r="30" spans="1:11" ht="15.75">
      <c r="C30" s="79"/>
      <c r="D30" s="80"/>
      <c r="E30" s="81"/>
      <c r="F30" s="80"/>
      <c r="G30" s="81"/>
    </row>
    <row r="31" spans="1:11" ht="20.25" hidden="1">
      <c r="A31" s="82"/>
      <c r="B31" s="83" t="s">
        <v>14</v>
      </c>
      <c r="C31" s="83" t="s">
        <v>15</v>
      </c>
      <c r="D31" s="84"/>
      <c r="E31" s="85"/>
      <c r="F31" s="86"/>
      <c r="G31" s="87"/>
      <c r="H31" s="82"/>
      <c r="I31" s="88"/>
    </row>
    <row r="32" spans="1:11" ht="15.75" hidden="1">
      <c r="A32" s="82"/>
      <c r="B32" s="82"/>
      <c r="C32" s="89"/>
      <c r="D32" s="89"/>
      <c r="E32" s="85"/>
      <c r="F32" s="86"/>
      <c r="G32" s="87"/>
      <c r="H32" s="82"/>
      <c r="I32" s="88"/>
    </row>
    <row r="33" spans="1:9" hidden="1">
      <c r="A33" s="82"/>
      <c r="B33" s="82"/>
      <c r="C33" s="82"/>
      <c r="D33" s="82"/>
      <c r="E33" s="82"/>
      <c r="F33" s="82"/>
      <c r="G33" s="82"/>
      <c r="H33" s="82"/>
      <c r="I33" s="88"/>
    </row>
    <row r="34" spans="1:9" ht="16.5" hidden="1" thickBot="1">
      <c r="A34" s="82"/>
      <c r="B34" s="82"/>
      <c r="C34" s="90" t="s">
        <v>16</v>
      </c>
      <c r="D34" s="91"/>
      <c r="E34" s="92"/>
      <c r="F34" s="93" t="s">
        <v>17</v>
      </c>
      <c r="G34" s="94"/>
      <c r="H34" s="82"/>
      <c r="I34" s="88"/>
    </row>
    <row r="35" spans="1:9" ht="15.75" hidden="1">
      <c r="A35" s="82"/>
      <c r="B35" s="82"/>
      <c r="C35" s="95" t="s">
        <v>18</v>
      </c>
      <c r="D35" s="89" t="s">
        <v>19</v>
      </c>
      <c r="E35" s="96">
        <v>400</v>
      </c>
      <c r="F35" s="97">
        <v>400</v>
      </c>
      <c r="G35" s="98"/>
      <c r="H35" s="82"/>
      <c r="I35" s="88"/>
    </row>
    <row r="36" spans="1:9" ht="15.75" hidden="1">
      <c r="A36" s="82"/>
      <c r="B36" s="82"/>
      <c r="C36" s="95" t="s">
        <v>20</v>
      </c>
      <c r="D36" s="89" t="s">
        <v>19</v>
      </c>
      <c r="E36" s="96">
        <v>500</v>
      </c>
      <c r="F36" s="97">
        <v>200</v>
      </c>
      <c r="G36" s="98"/>
      <c r="H36" s="82"/>
      <c r="I36" s="88"/>
    </row>
    <row r="37" spans="1:9" ht="15.75" hidden="1">
      <c r="A37" s="82"/>
      <c r="B37" s="82"/>
      <c r="C37" s="95" t="s">
        <v>21</v>
      </c>
      <c r="D37" s="89" t="s">
        <v>19</v>
      </c>
      <c r="E37" s="99">
        <v>2640</v>
      </c>
      <c r="F37" s="97">
        <v>396</v>
      </c>
      <c r="G37" s="100"/>
      <c r="H37" s="82"/>
      <c r="I37" s="88"/>
    </row>
    <row r="38" spans="1:9" ht="16.5" hidden="1" thickBot="1">
      <c r="A38" s="82"/>
      <c r="B38" s="82"/>
      <c r="C38" s="101" t="s">
        <v>22</v>
      </c>
      <c r="D38" s="89" t="s">
        <v>19</v>
      </c>
      <c r="E38" s="96">
        <v>244</v>
      </c>
      <c r="F38" s="97">
        <v>48.8</v>
      </c>
      <c r="G38" s="102"/>
      <c r="H38" s="82"/>
      <c r="I38" s="88"/>
    </row>
    <row r="39" spans="1:9" ht="16.5" hidden="1" thickBot="1">
      <c r="A39" s="82"/>
      <c r="B39" s="82"/>
      <c r="C39" s="90" t="s">
        <v>23</v>
      </c>
      <c r="D39" s="103" t="s">
        <v>19</v>
      </c>
      <c r="E39" s="104">
        <v>3784</v>
      </c>
      <c r="F39" s="104">
        <v>1044.8</v>
      </c>
      <c r="G39" s="94"/>
      <c r="H39" s="82"/>
      <c r="I39" s="88"/>
    </row>
    <row r="40" spans="1:9" hidden="1">
      <c r="A40" s="82"/>
      <c r="B40" s="82"/>
      <c r="C40" s="105"/>
      <c r="D40" s="82"/>
      <c r="E40" s="106"/>
      <c r="F40" s="82"/>
      <c r="G40" s="107"/>
      <c r="H40" s="82"/>
      <c r="I40" s="88"/>
    </row>
    <row r="41" spans="1:9" ht="16.5" hidden="1" thickBot="1">
      <c r="A41" s="82"/>
      <c r="B41" s="82"/>
      <c r="C41" s="108" t="s">
        <v>24</v>
      </c>
      <c r="D41" s="307" t="s">
        <v>25</v>
      </c>
      <c r="E41" s="109">
        <v>21742.793338437979</v>
      </c>
      <c r="F41" s="307"/>
      <c r="G41" s="110"/>
      <c r="H41" s="82"/>
      <c r="I41" s="88"/>
    </row>
    <row r="42" spans="1:9" hidden="1">
      <c r="A42" s="82"/>
      <c r="B42" s="82"/>
      <c r="C42" s="82"/>
      <c r="D42" s="82"/>
      <c r="E42" s="82"/>
      <c r="F42" s="82"/>
      <c r="G42" s="82"/>
      <c r="H42" s="82"/>
      <c r="I42" s="88"/>
    </row>
    <row r="43" spans="1:9" hidden="1">
      <c r="A43" s="82"/>
      <c r="B43" s="82"/>
      <c r="C43" s="82"/>
      <c r="D43" s="82"/>
      <c r="E43" s="82"/>
      <c r="F43" s="82"/>
      <c r="G43" s="82"/>
      <c r="H43" s="82"/>
      <c r="I43" s="88"/>
    </row>
    <row r="44" spans="1:9" ht="20.25" hidden="1">
      <c r="A44" s="82"/>
      <c r="B44" s="83"/>
      <c r="C44" s="83"/>
      <c r="D44" s="84"/>
      <c r="E44" s="82"/>
      <c r="F44" s="82"/>
      <c r="G44" s="82"/>
      <c r="H44" s="82"/>
      <c r="I44" s="88"/>
    </row>
  </sheetData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5"/>
  <sheetViews>
    <sheetView tabSelected="1" topLeftCell="A52" zoomScale="63" zoomScaleNormal="63" workbookViewId="0">
      <selection activeCell="Y69" sqref="Y69"/>
    </sheetView>
  </sheetViews>
  <sheetFormatPr baseColWidth="10" defaultColWidth="11.42578125" defaultRowHeight="15.75"/>
  <cols>
    <col min="1" max="1" width="44.7109375" style="160" customWidth="1"/>
    <col min="2" max="2" width="75.7109375" bestFit="1" customWidth="1"/>
    <col min="3" max="3" width="7.42578125" bestFit="1" customWidth="1"/>
    <col min="4" max="4" width="17.140625" style="160" customWidth="1"/>
    <col min="5" max="5" width="14.140625" style="210" customWidth="1"/>
    <col min="6" max="6" width="28.140625" style="253" customWidth="1"/>
    <col min="7" max="7" width="41" style="260" customWidth="1"/>
    <col min="8" max="8" width="36" customWidth="1"/>
    <col min="9" max="9" width="30.7109375" style="200" customWidth="1"/>
    <col min="10" max="16" width="23.140625" hidden="1" customWidth="1"/>
    <col min="17" max="17" width="28.140625" hidden="1" customWidth="1"/>
    <col min="22" max="22" width="14.42578125" bestFit="1" customWidth="1"/>
  </cols>
  <sheetData>
    <row r="1" spans="1:17" s="128" customFormat="1" ht="16.5" thickBot="1">
      <c r="A1" s="135"/>
      <c r="D1" s="135"/>
      <c r="E1" s="228"/>
      <c r="F1" s="213"/>
      <c r="G1" s="216"/>
      <c r="H1" s="135"/>
      <c r="I1" s="189"/>
      <c r="J1" s="135"/>
      <c r="K1" s="135"/>
      <c r="L1" s="135"/>
      <c r="M1" s="135"/>
      <c r="N1" s="135"/>
      <c r="O1" s="135"/>
      <c r="P1" s="135"/>
      <c r="Q1" s="135"/>
    </row>
    <row r="2" spans="1:17" s="128" customFormat="1" ht="18" customHeight="1" thickBot="1">
      <c r="A2" s="274" t="s">
        <v>26</v>
      </c>
      <c r="B2" s="150"/>
      <c r="C2" s="151"/>
      <c r="D2" s="234"/>
      <c r="E2" s="229"/>
      <c r="F2" s="251"/>
      <c r="G2" s="258"/>
      <c r="H2" s="277"/>
      <c r="I2" s="278"/>
      <c r="J2" s="312" t="s">
        <v>27</v>
      </c>
      <c r="K2" s="313"/>
      <c r="L2" s="313"/>
      <c r="M2" s="313"/>
      <c r="N2" s="313"/>
      <c r="O2" s="313"/>
      <c r="P2" s="313"/>
      <c r="Q2" s="314"/>
    </row>
    <row r="3" spans="1:17" s="128" customFormat="1" ht="9.9499999999999993" customHeight="1" thickBot="1">
      <c r="A3" s="221"/>
      <c r="B3" s="152"/>
      <c r="C3" s="130"/>
      <c r="D3" s="135"/>
      <c r="E3" s="228"/>
      <c r="F3" s="213"/>
      <c r="G3" s="216"/>
      <c r="H3" s="153"/>
      <c r="I3" s="279"/>
      <c r="J3" s="315"/>
      <c r="K3" s="316"/>
      <c r="L3" s="316"/>
      <c r="M3" s="316"/>
      <c r="N3" s="316"/>
      <c r="O3" s="316"/>
      <c r="P3" s="316"/>
      <c r="Q3" s="317"/>
    </row>
    <row r="4" spans="1:17" s="128" customFormat="1" ht="18" customHeight="1" thickBot="1">
      <c r="A4" s="275" t="s">
        <v>28</v>
      </c>
      <c r="B4" s="152"/>
      <c r="C4" s="130"/>
      <c r="D4" s="135"/>
      <c r="E4" s="228"/>
      <c r="F4" s="213"/>
      <c r="G4" s="216"/>
      <c r="H4" s="308" t="s">
        <v>29</v>
      </c>
      <c r="I4" s="309"/>
      <c r="J4" s="315"/>
      <c r="K4" s="316"/>
      <c r="L4" s="316"/>
      <c r="M4" s="316"/>
      <c r="N4" s="316"/>
      <c r="O4" s="316"/>
      <c r="P4" s="316"/>
      <c r="Q4" s="317"/>
    </row>
    <row r="5" spans="1:17" s="128" customFormat="1" ht="16.5" customHeight="1" thickBot="1">
      <c r="A5" s="275" t="s">
        <v>30</v>
      </c>
      <c r="B5" s="152"/>
      <c r="C5" s="130"/>
      <c r="D5" s="135"/>
      <c r="E5" s="228"/>
      <c r="F5" s="213"/>
      <c r="G5" s="216"/>
      <c r="H5" s="135"/>
      <c r="I5" s="279"/>
      <c r="J5" s="315"/>
      <c r="K5" s="316"/>
      <c r="L5" s="316"/>
      <c r="M5" s="316"/>
      <c r="N5" s="316"/>
      <c r="O5" s="316"/>
      <c r="P5" s="316"/>
      <c r="Q5" s="317"/>
    </row>
    <row r="6" spans="1:17" s="128" customFormat="1" ht="18.75" customHeight="1" thickBot="1">
      <c r="A6" s="276" t="s">
        <v>31</v>
      </c>
      <c r="B6" s="162"/>
      <c r="C6" s="163"/>
      <c r="D6" s="153"/>
      <c r="E6" s="231"/>
      <c r="F6" s="252"/>
      <c r="G6" s="259"/>
      <c r="H6" s="310" t="s">
        <v>29</v>
      </c>
      <c r="I6" s="311"/>
      <c r="J6" s="318"/>
      <c r="K6" s="319"/>
      <c r="L6" s="319"/>
      <c r="M6" s="319"/>
      <c r="N6" s="319"/>
      <c r="O6" s="319"/>
      <c r="P6" s="319"/>
      <c r="Q6" s="320"/>
    </row>
    <row r="7" spans="1:17" s="128" customFormat="1" ht="16.5" thickBot="1">
      <c r="A7" s="222"/>
      <c r="B7" s="130"/>
      <c r="C7" s="130"/>
      <c r="D7" s="135"/>
      <c r="E7" s="228"/>
      <c r="F7" s="213"/>
      <c r="G7" s="216"/>
      <c r="H7" s="135"/>
      <c r="I7" s="189"/>
      <c r="J7" s="321" t="s">
        <v>32</v>
      </c>
      <c r="K7" s="322"/>
      <c r="L7" s="321" t="s">
        <v>33</v>
      </c>
      <c r="M7" s="322"/>
      <c r="N7" s="321" t="s">
        <v>34</v>
      </c>
      <c r="O7" s="322"/>
      <c r="P7" s="321" t="s">
        <v>35</v>
      </c>
      <c r="Q7" s="322"/>
    </row>
    <row r="8" spans="1:17" s="128" customFormat="1" ht="51.75" customHeight="1" thickBot="1">
      <c r="A8" s="329" t="s">
        <v>36</v>
      </c>
      <c r="B8" s="330"/>
      <c r="C8" s="330"/>
      <c r="D8" s="235" t="s">
        <v>37</v>
      </c>
      <c r="E8" s="230" t="s">
        <v>38</v>
      </c>
      <c r="F8" s="230" t="s">
        <v>39</v>
      </c>
      <c r="G8" s="235" t="s">
        <v>40</v>
      </c>
      <c r="H8" s="154" t="s">
        <v>41</v>
      </c>
      <c r="I8" s="190" t="s">
        <v>42</v>
      </c>
      <c r="J8" s="155" t="s">
        <v>43</v>
      </c>
      <c r="K8" s="156" t="s">
        <v>25</v>
      </c>
      <c r="L8" s="157" t="s">
        <v>44</v>
      </c>
      <c r="M8" s="157" t="s">
        <v>25</v>
      </c>
      <c r="N8" s="156" t="s">
        <v>44</v>
      </c>
      <c r="O8" s="156" t="s">
        <v>25</v>
      </c>
      <c r="P8" s="156" t="s">
        <v>44</v>
      </c>
      <c r="Q8" s="158" t="s">
        <v>25</v>
      </c>
    </row>
    <row r="9" spans="1:17" s="128" customFormat="1">
      <c r="A9" s="214"/>
      <c r="B9" s="142"/>
      <c r="C9" s="142"/>
      <c r="D9" s="135"/>
      <c r="E9" s="228"/>
      <c r="F9" s="213"/>
      <c r="G9" s="216"/>
      <c r="H9" s="135"/>
      <c r="I9" s="189"/>
      <c r="J9" s="149"/>
      <c r="K9" s="135"/>
      <c r="L9" s="135"/>
      <c r="M9" s="135"/>
      <c r="N9" s="135"/>
      <c r="O9" s="135"/>
      <c r="P9" s="135"/>
      <c r="Q9" s="143"/>
    </row>
    <row r="10" spans="1:17" ht="9.9499999999999993" customHeight="1" thickBot="1">
      <c r="A10" s="223"/>
      <c r="B10" s="152"/>
      <c r="C10" s="130"/>
      <c r="D10" s="135"/>
      <c r="E10" s="228"/>
      <c r="F10" s="213"/>
      <c r="G10" s="216"/>
      <c r="H10" s="160"/>
      <c r="I10" s="191"/>
      <c r="J10" s="161"/>
    </row>
    <row r="11" spans="1:17" ht="18.75" thickBot="1">
      <c r="A11" s="224"/>
      <c r="B11" s="162"/>
      <c r="C11" s="163"/>
      <c r="D11" s="153"/>
      <c r="E11" s="231"/>
      <c r="F11" s="252"/>
      <c r="G11" s="259"/>
      <c r="H11" s="182" t="s">
        <v>29</v>
      </c>
      <c r="I11" s="192"/>
      <c r="J11" s="183"/>
    </row>
    <row r="12" spans="1:17" ht="16.5" thickBot="1">
      <c r="A12" s="225"/>
      <c r="B12" s="164"/>
      <c r="C12" s="164"/>
      <c r="H12" s="160"/>
      <c r="I12" s="191"/>
      <c r="J12" s="160"/>
    </row>
    <row r="13" spans="1:17" ht="55.5" customHeight="1" thickBot="1">
      <c r="A13" s="325" t="s">
        <v>45</v>
      </c>
      <c r="B13" s="326"/>
      <c r="C13" s="326"/>
      <c r="D13" s="236" t="s">
        <v>37</v>
      </c>
      <c r="E13" s="232" t="s">
        <v>38</v>
      </c>
      <c r="F13" s="232" t="s">
        <v>39</v>
      </c>
      <c r="G13" s="236" t="s">
        <v>40</v>
      </c>
      <c r="H13" s="165" t="s">
        <v>41</v>
      </c>
      <c r="I13" s="193" t="s">
        <v>46</v>
      </c>
      <c r="J13" s="321" t="s">
        <v>32</v>
      </c>
      <c r="K13" s="322"/>
      <c r="L13" s="321" t="s">
        <v>33</v>
      </c>
      <c r="M13" s="322"/>
      <c r="N13" s="321" t="s">
        <v>34</v>
      </c>
      <c r="O13" s="322"/>
      <c r="P13" s="321" t="s">
        <v>35</v>
      </c>
      <c r="Q13" s="322"/>
    </row>
    <row r="14" spans="1:17" ht="16.5" thickBot="1">
      <c r="A14" s="215"/>
      <c r="B14" s="124"/>
      <c r="C14" s="124"/>
      <c r="H14" s="160"/>
      <c r="I14" s="191"/>
      <c r="J14" s="155" t="s">
        <v>43</v>
      </c>
      <c r="K14" s="156" t="s">
        <v>25</v>
      </c>
      <c r="L14" s="157" t="s">
        <v>44</v>
      </c>
      <c r="M14" s="157" t="s">
        <v>25</v>
      </c>
      <c r="N14" s="156" t="s">
        <v>44</v>
      </c>
      <c r="O14" s="156" t="s">
        <v>25</v>
      </c>
      <c r="P14" s="156" t="s">
        <v>44</v>
      </c>
      <c r="Q14" s="158" t="s">
        <v>25</v>
      </c>
    </row>
    <row r="15" spans="1:17" ht="21" thickBot="1">
      <c r="A15" s="296">
        <v>1</v>
      </c>
      <c r="B15" s="282" t="s">
        <v>47</v>
      </c>
      <c r="C15" s="283"/>
      <c r="D15" s="170"/>
      <c r="E15" s="284"/>
      <c r="F15" s="284"/>
      <c r="G15" s="284"/>
      <c r="H15" s="137">
        <f>SUM(G18:G32)</f>
        <v>0</v>
      </c>
      <c r="I15" s="194" t="e">
        <f ca="1">SUM(I18:Q32)</f>
        <v>#REF!</v>
      </c>
      <c r="J15" s="285"/>
      <c r="K15" s="280"/>
      <c r="L15" s="281"/>
      <c r="M15" s="281"/>
      <c r="N15" s="280"/>
      <c r="O15" s="280"/>
      <c r="P15" s="280"/>
      <c r="Q15" s="280"/>
    </row>
    <row r="16" spans="1:17" ht="20.25">
      <c r="A16" s="286"/>
      <c r="B16" s="287"/>
      <c r="C16" s="288"/>
      <c r="D16" s="289"/>
      <c r="E16" s="287"/>
      <c r="F16" s="287"/>
      <c r="G16" s="287"/>
      <c r="H16" s="287"/>
      <c r="I16" s="290"/>
      <c r="J16" s="290"/>
      <c r="K16" s="280"/>
      <c r="L16" s="281"/>
      <c r="M16" s="281"/>
      <c r="N16" s="280"/>
      <c r="O16" s="280"/>
      <c r="P16" s="280"/>
      <c r="Q16" s="280"/>
    </row>
    <row r="17" spans="1:17">
      <c r="A17" s="291"/>
      <c r="B17" s="267"/>
      <c r="C17" s="288"/>
      <c r="D17" s="289"/>
      <c r="E17" s="128"/>
      <c r="F17" s="292"/>
      <c r="G17" s="287"/>
      <c r="I17" s="160"/>
      <c r="J17" s="293" t="e">
        <f t="shared" ref="J17:J26" si="0">+H17/$J$458</f>
        <v>#DIV/0!</v>
      </c>
      <c r="K17" s="280"/>
      <c r="L17" s="281"/>
      <c r="M17" s="281"/>
      <c r="N17" s="280"/>
      <c r="O17" s="280"/>
      <c r="P17" s="280"/>
      <c r="Q17" s="280"/>
    </row>
    <row r="18" spans="1:17">
      <c r="A18" s="291" t="s">
        <v>48</v>
      </c>
      <c r="B18" s="294" t="s">
        <v>49</v>
      </c>
      <c r="C18" s="288"/>
      <c r="D18" s="289"/>
      <c r="E18" s="292" t="s">
        <v>50</v>
      </c>
      <c r="F18"/>
      <c r="G18" s="261">
        <f>F18*D18</f>
        <v>0</v>
      </c>
      <c r="I18" s="195" t="e">
        <f t="shared" ref="I18:I32" ca="1" si="1">G18/$H$97</f>
        <v>#REF!</v>
      </c>
      <c r="J18" s="293" t="e">
        <f t="shared" si="0"/>
        <v>#DIV/0!</v>
      </c>
      <c r="K18" s="280"/>
      <c r="L18" s="281"/>
      <c r="M18" s="281"/>
      <c r="N18" s="280"/>
      <c r="O18" s="280"/>
      <c r="P18" s="280"/>
      <c r="Q18" s="280"/>
    </row>
    <row r="19" spans="1:17">
      <c r="A19" s="291" t="s">
        <v>51</v>
      </c>
      <c r="B19" s="294" t="s">
        <v>52</v>
      </c>
      <c r="C19" s="288"/>
      <c r="D19" s="289"/>
      <c r="E19" s="292" t="s">
        <v>50</v>
      </c>
      <c r="F19"/>
      <c r="G19" s="261">
        <f t="shared" ref="G19:G32" si="2">F19*D19</f>
        <v>0</v>
      </c>
      <c r="I19" s="195" t="e">
        <f t="shared" ca="1" si="1"/>
        <v>#REF!</v>
      </c>
      <c r="J19" s="293" t="e">
        <f t="shared" si="0"/>
        <v>#DIV/0!</v>
      </c>
      <c r="K19" s="280"/>
      <c r="L19" s="281"/>
      <c r="M19" s="281"/>
      <c r="N19" s="280"/>
      <c r="O19" s="280"/>
      <c r="P19" s="280"/>
      <c r="Q19" s="280"/>
    </row>
    <row r="20" spans="1:17">
      <c r="A20" s="291" t="s">
        <v>53</v>
      </c>
      <c r="B20" s="267" t="s">
        <v>54</v>
      </c>
      <c r="C20" s="288"/>
      <c r="D20" s="289"/>
      <c r="E20" s="292" t="s">
        <v>50</v>
      </c>
      <c r="F20"/>
      <c r="G20" s="261">
        <f t="shared" si="2"/>
        <v>0</v>
      </c>
      <c r="I20" s="195" t="e">
        <f t="shared" ca="1" si="1"/>
        <v>#REF!</v>
      </c>
      <c r="J20" s="293" t="e">
        <f t="shared" si="0"/>
        <v>#DIV/0!</v>
      </c>
      <c r="K20" s="280"/>
      <c r="L20" s="281"/>
      <c r="M20" s="281"/>
      <c r="N20" s="280"/>
      <c r="O20" s="280"/>
      <c r="P20" s="280"/>
      <c r="Q20" s="280"/>
    </row>
    <row r="21" spans="1:17">
      <c r="A21" s="291" t="s">
        <v>55</v>
      </c>
      <c r="B21" s="267" t="s">
        <v>56</v>
      </c>
      <c r="C21" s="288"/>
      <c r="D21" s="289"/>
      <c r="E21" s="292" t="s">
        <v>50</v>
      </c>
      <c r="F21"/>
      <c r="G21" s="261">
        <f t="shared" si="2"/>
        <v>0</v>
      </c>
      <c r="I21" s="195" t="e">
        <f t="shared" ca="1" si="1"/>
        <v>#REF!</v>
      </c>
      <c r="J21" s="293" t="e">
        <f t="shared" si="0"/>
        <v>#DIV/0!</v>
      </c>
      <c r="K21" s="280"/>
      <c r="L21" s="281"/>
      <c r="M21" s="281"/>
      <c r="N21" s="280"/>
      <c r="O21" s="280"/>
      <c r="P21" s="280"/>
      <c r="Q21" s="280"/>
    </row>
    <row r="22" spans="1:17">
      <c r="A22" s="291" t="s">
        <v>57</v>
      </c>
      <c r="B22" s="267" t="s">
        <v>58</v>
      </c>
      <c r="C22" s="288"/>
      <c r="D22" s="289"/>
      <c r="E22" s="292" t="s">
        <v>50</v>
      </c>
      <c r="F22"/>
      <c r="G22" s="261">
        <f t="shared" si="2"/>
        <v>0</v>
      </c>
      <c r="I22" s="195" t="e">
        <f t="shared" ca="1" si="1"/>
        <v>#REF!</v>
      </c>
      <c r="J22" s="293" t="e">
        <f t="shared" si="0"/>
        <v>#DIV/0!</v>
      </c>
      <c r="K22" s="280"/>
      <c r="L22" s="281"/>
      <c r="M22" s="281"/>
      <c r="N22" s="280"/>
      <c r="O22" s="280"/>
      <c r="P22" s="280"/>
      <c r="Q22" s="280"/>
    </row>
    <row r="23" spans="1:17">
      <c r="A23" s="291" t="s">
        <v>59</v>
      </c>
      <c r="B23" s="267" t="s">
        <v>60</v>
      </c>
      <c r="C23" s="288"/>
      <c r="D23" s="289"/>
      <c r="E23" s="292" t="s">
        <v>50</v>
      </c>
      <c r="F23"/>
      <c r="G23" s="261">
        <f t="shared" si="2"/>
        <v>0</v>
      </c>
      <c r="I23" s="195" t="e">
        <f t="shared" ca="1" si="1"/>
        <v>#REF!</v>
      </c>
      <c r="J23" s="293" t="e">
        <f t="shared" si="0"/>
        <v>#DIV/0!</v>
      </c>
      <c r="K23" s="280"/>
      <c r="L23" s="281"/>
      <c r="M23" s="281"/>
      <c r="N23" s="280"/>
      <c r="O23" s="280"/>
      <c r="P23" s="280"/>
      <c r="Q23" s="280"/>
    </row>
    <row r="24" spans="1:17">
      <c r="A24" s="291" t="s">
        <v>61</v>
      </c>
      <c r="B24" s="267" t="s">
        <v>62</v>
      </c>
      <c r="C24" s="288"/>
      <c r="D24" s="289"/>
      <c r="E24" s="292" t="s">
        <v>50</v>
      </c>
      <c r="F24"/>
      <c r="G24" s="261">
        <f t="shared" si="2"/>
        <v>0</v>
      </c>
      <c r="I24" s="195" t="e">
        <f t="shared" ca="1" si="1"/>
        <v>#REF!</v>
      </c>
      <c r="J24" s="293" t="e">
        <f t="shared" si="0"/>
        <v>#DIV/0!</v>
      </c>
      <c r="K24" s="280"/>
      <c r="L24" s="281"/>
      <c r="M24" s="281"/>
      <c r="N24" s="280"/>
      <c r="O24" s="280"/>
      <c r="P24" s="280"/>
      <c r="Q24" s="280"/>
    </row>
    <row r="25" spans="1:17">
      <c r="A25" s="291" t="s">
        <v>63</v>
      </c>
      <c r="B25" s="267" t="s">
        <v>64</v>
      </c>
      <c r="C25" s="288"/>
      <c r="D25" s="289"/>
      <c r="E25" s="292" t="s">
        <v>50</v>
      </c>
      <c r="F25"/>
      <c r="G25" s="261">
        <f t="shared" si="2"/>
        <v>0</v>
      </c>
      <c r="I25" s="195" t="e">
        <f t="shared" ca="1" si="1"/>
        <v>#REF!</v>
      </c>
      <c r="J25" s="293" t="e">
        <f t="shared" si="0"/>
        <v>#DIV/0!</v>
      </c>
      <c r="K25" s="280"/>
      <c r="L25" s="281"/>
      <c r="M25" s="281"/>
      <c r="N25" s="280"/>
      <c r="O25" s="280"/>
      <c r="P25" s="280"/>
      <c r="Q25" s="280"/>
    </row>
    <row r="26" spans="1:17">
      <c r="A26" s="291" t="s">
        <v>65</v>
      </c>
      <c r="B26" s="267" t="s">
        <v>66</v>
      </c>
      <c r="C26" s="288"/>
      <c r="D26" s="289"/>
      <c r="E26" s="292" t="s">
        <v>50</v>
      </c>
      <c r="F26"/>
      <c r="G26" s="261">
        <f t="shared" si="2"/>
        <v>0</v>
      </c>
      <c r="I26" s="195" t="e">
        <f t="shared" ca="1" si="1"/>
        <v>#REF!</v>
      </c>
      <c r="J26" s="293" t="e">
        <f t="shared" si="0"/>
        <v>#DIV/0!</v>
      </c>
      <c r="K26" s="280"/>
      <c r="L26" s="281"/>
      <c r="M26" s="281"/>
      <c r="N26" s="280"/>
      <c r="O26" s="280"/>
      <c r="P26" s="280"/>
      <c r="Q26" s="280"/>
    </row>
    <row r="27" spans="1:17">
      <c r="A27" s="291" t="s">
        <v>67</v>
      </c>
      <c r="B27" s="168" t="s">
        <v>68</v>
      </c>
      <c r="C27" s="288"/>
      <c r="D27" s="289"/>
      <c r="E27" s="292" t="s">
        <v>50</v>
      </c>
      <c r="F27"/>
      <c r="G27" s="261">
        <f t="shared" si="2"/>
        <v>0</v>
      </c>
      <c r="I27" s="195" t="e">
        <f t="shared" ca="1" si="1"/>
        <v>#REF!</v>
      </c>
      <c r="J27" s="293"/>
      <c r="K27" s="280"/>
      <c r="L27" s="281"/>
      <c r="M27" s="281"/>
      <c r="N27" s="280"/>
      <c r="O27" s="280"/>
      <c r="P27" s="280"/>
      <c r="Q27" s="280"/>
    </row>
    <row r="28" spans="1:17">
      <c r="A28" s="291" t="s">
        <v>69</v>
      </c>
      <c r="B28" s="168" t="s">
        <v>70</v>
      </c>
      <c r="C28" s="288"/>
      <c r="D28" s="289"/>
      <c r="E28" s="292" t="s">
        <v>50</v>
      </c>
      <c r="F28"/>
      <c r="G28" s="261">
        <f t="shared" si="2"/>
        <v>0</v>
      </c>
      <c r="I28" s="195" t="e">
        <f t="shared" ca="1" si="1"/>
        <v>#REF!</v>
      </c>
      <c r="J28" s="293"/>
      <c r="K28" s="280"/>
      <c r="L28" s="281"/>
      <c r="M28" s="281"/>
      <c r="N28" s="280"/>
      <c r="O28" s="280"/>
      <c r="P28" s="280"/>
      <c r="Q28" s="280"/>
    </row>
    <row r="29" spans="1:17">
      <c r="A29" s="291" t="s">
        <v>71</v>
      </c>
      <c r="B29" s="168" t="s">
        <v>72</v>
      </c>
      <c r="C29" s="288"/>
      <c r="D29" s="289"/>
      <c r="E29" s="292" t="s">
        <v>50</v>
      </c>
      <c r="F29"/>
      <c r="G29" s="261">
        <f t="shared" si="2"/>
        <v>0</v>
      </c>
      <c r="I29" s="195" t="e">
        <f t="shared" ca="1" si="1"/>
        <v>#REF!</v>
      </c>
      <c r="J29" s="293"/>
      <c r="K29" s="280"/>
      <c r="L29" s="281"/>
      <c r="M29" s="281"/>
      <c r="N29" s="280"/>
      <c r="O29" s="280"/>
      <c r="P29" s="280"/>
      <c r="Q29" s="280"/>
    </row>
    <row r="30" spans="1:17">
      <c r="A30" s="291" t="s">
        <v>73</v>
      </c>
      <c r="B30" s="168" t="s">
        <v>74</v>
      </c>
      <c r="C30" s="288"/>
      <c r="D30" s="289"/>
      <c r="E30" s="292" t="s">
        <v>50</v>
      </c>
      <c r="F30"/>
      <c r="G30" s="261">
        <f t="shared" si="2"/>
        <v>0</v>
      </c>
      <c r="I30" s="195" t="e">
        <f t="shared" ca="1" si="1"/>
        <v>#REF!</v>
      </c>
      <c r="J30" s="293"/>
      <c r="K30" s="280"/>
      <c r="L30" s="281"/>
      <c r="M30" s="281"/>
      <c r="N30" s="280"/>
      <c r="O30" s="280"/>
      <c r="P30" s="280"/>
      <c r="Q30" s="280"/>
    </row>
    <row r="31" spans="1:17">
      <c r="A31" s="291" t="s">
        <v>75</v>
      </c>
      <c r="B31" s="168" t="s">
        <v>76</v>
      </c>
      <c r="C31" s="288"/>
      <c r="D31" s="289"/>
      <c r="E31" s="292" t="s">
        <v>50</v>
      </c>
      <c r="F31"/>
      <c r="G31" s="261">
        <f t="shared" si="2"/>
        <v>0</v>
      </c>
      <c r="I31" s="195" t="e">
        <f t="shared" ca="1" si="1"/>
        <v>#REF!</v>
      </c>
      <c r="J31" s="293"/>
      <c r="K31" s="280"/>
      <c r="L31" s="281"/>
      <c r="M31" s="281"/>
      <c r="N31" s="280"/>
      <c r="O31" s="280"/>
      <c r="P31" s="280"/>
      <c r="Q31" s="280"/>
    </row>
    <row r="32" spans="1:17">
      <c r="A32" s="291" t="s">
        <v>77</v>
      </c>
      <c r="B32" s="267" t="s">
        <v>78</v>
      </c>
      <c r="C32" s="288"/>
      <c r="D32" s="289"/>
      <c r="E32" s="292" t="s">
        <v>50</v>
      </c>
      <c r="F32"/>
      <c r="G32" s="261">
        <f t="shared" si="2"/>
        <v>0</v>
      </c>
      <c r="I32" s="195" t="e">
        <f t="shared" ca="1" si="1"/>
        <v>#REF!</v>
      </c>
      <c r="J32" s="293"/>
      <c r="K32" s="280"/>
      <c r="L32" s="281"/>
      <c r="M32" s="281"/>
      <c r="N32" s="280"/>
      <c r="O32" s="280"/>
      <c r="P32" s="280"/>
      <c r="Q32" s="280"/>
    </row>
    <row r="33" spans="1:17" ht="16.5" thickBot="1">
      <c r="A33" s="215"/>
      <c r="B33" s="124"/>
      <c r="C33" s="124"/>
      <c r="G33" s="295"/>
      <c r="H33" s="160"/>
      <c r="I33" s="197"/>
      <c r="J33" s="280"/>
      <c r="K33" s="280"/>
      <c r="L33" s="281"/>
      <c r="M33" s="281"/>
      <c r="N33" s="280"/>
      <c r="O33" s="280"/>
      <c r="P33" s="280"/>
      <c r="Q33" s="280"/>
    </row>
    <row r="34" spans="1:17" ht="21" customHeight="1" thickBot="1">
      <c r="A34" s="220">
        <v>2</v>
      </c>
      <c r="B34" s="166" t="s">
        <v>79</v>
      </c>
      <c r="C34" s="167"/>
      <c r="D34" s="237"/>
      <c r="E34" s="241"/>
      <c r="F34" s="241"/>
      <c r="G34" s="244"/>
      <c r="H34" s="137">
        <f>SUM(G36:G46)</f>
        <v>0</v>
      </c>
      <c r="I34" s="194" t="e">
        <f ca="1">SUM(I36:I46)</f>
        <v>#REF!</v>
      </c>
      <c r="J34" s="139" t="e">
        <f>K34/H34</f>
        <v>#DIV/0!</v>
      </c>
      <c r="K34" s="137">
        <f>+M34+O34</f>
        <v>0</v>
      </c>
      <c r="L34" s="144">
        <v>0</v>
      </c>
      <c r="M34" s="145">
        <f>SUM(M36:M45)</f>
        <v>0</v>
      </c>
      <c r="N34" s="138" t="e">
        <f>O34/H34</f>
        <v>#DIV/0!</v>
      </c>
      <c r="O34" s="137">
        <f>SUM(O36:O45)</f>
        <v>0</v>
      </c>
      <c r="P34" s="139" t="e">
        <f>1-J34</f>
        <v>#DIV/0!</v>
      </c>
      <c r="Q34" s="137">
        <f>+H34-K34</f>
        <v>0</v>
      </c>
    </row>
    <row r="35" spans="1:17">
      <c r="A35" s="225"/>
      <c r="B35" s="125"/>
      <c r="C35" s="125"/>
      <c r="H35" s="160"/>
      <c r="I35" s="191"/>
      <c r="J35" s="149"/>
      <c r="K35" s="135"/>
      <c r="L35" s="135"/>
      <c r="M35" s="135"/>
      <c r="N35" s="135"/>
      <c r="O35" s="135"/>
      <c r="P35" s="135"/>
      <c r="Q35" s="143"/>
    </row>
    <row r="36" spans="1:17">
      <c r="A36" s="216" t="s">
        <v>80</v>
      </c>
      <c r="B36" s="168" t="s">
        <v>81</v>
      </c>
      <c r="C36" s="129"/>
      <c r="D36" s="238"/>
      <c r="E36" s="242" t="s">
        <v>82</v>
      </c>
      <c r="F36" s="254"/>
      <c r="G36" s="261">
        <f>F36*D36</f>
        <v>0</v>
      </c>
      <c r="H36" s="160"/>
      <c r="I36" s="195" t="e">
        <f ca="1">G36/$H$97</f>
        <v>#REF!</v>
      </c>
      <c r="J36" s="132">
        <f>+L36+N36</f>
        <v>0</v>
      </c>
      <c r="K36" s="134">
        <f>+M36+O36</f>
        <v>0</v>
      </c>
      <c r="L36" s="133">
        <v>0</v>
      </c>
      <c r="M36" s="160">
        <f>+L36*G36</f>
        <v>0</v>
      </c>
      <c r="N36" s="133">
        <v>0</v>
      </c>
      <c r="O36" s="134">
        <f>+N36*G36</f>
        <v>0</v>
      </c>
      <c r="P36" s="136">
        <f t="shared" ref="P36:P39" si="3">1-J36</f>
        <v>1</v>
      </c>
      <c r="Q36" s="148">
        <f>+G36-K36</f>
        <v>0</v>
      </c>
    </row>
    <row r="37" spans="1:17">
      <c r="A37" s="216" t="s">
        <v>83</v>
      </c>
      <c r="B37" s="168" t="s">
        <v>84</v>
      </c>
      <c r="C37" s="129"/>
      <c r="D37" s="238"/>
      <c r="E37" s="242" t="s">
        <v>50</v>
      </c>
      <c r="F37" s="254"/>
      <c r="G37" s="261">
        <f t="shared" ref="G37:G46" si="4">F37*D37</f>
        <v>0</v>
      </c>
      <c r="H37" s="160"/>
      <c r="I37" s="195" t="e">
        <f ca="1">G37/$H$97</f>
        <v>#REF!</v>
      </c>
      <c r="J37" s="132">
        <f t="shared" ref="J37:J39" si="5">+L37+N37</f>
        <v>0</v>
      </c>
      <c r="K37" s="134">
        <f t="shared" ref="K37:K45" si="6">+M37+O37</f>
        <v>0</v>
      </c>
      <c r="L37" s="133">
        <v>0</v>
      </c>
      <c r="M37" s="160">
        <f t="shared" ref="M37:M45" si="7">+L37*G37</f>
        <v>0</v>
      </c>
      <c r="N37" s="133">
        <v>0</v>
      </c>
      <c r="O37" s="134">
        <f>+N37*G37</f>
        <v>0</v>
      </c>
      <c r="P37" s="136">
        <f t="shared" si="3"/>
        <v>1</v>
      </c>
      <c r="Q37" s="148">
        <f>+G37-K37</f>
        <v>0</v>
      </c>
    </row>
    <row r="38" spans="1:17">
      <c r="A38" s="216" t="s">
        <v>85</v>
      </c>
      <c r="B38" s="267" t="s">
        <v>86</v>
      </c>
      <c r="C38" s="129"/>
      <c r="D38" s="238"/>
      <c r="E38" s="242" t="s">
        <v>50</v>
      </c>
      <c r="F38" s="254"/>
      <c r="G38" s="261">
        <f t="shared" si="4"/>
        <v>0</v>
      </c>
      <c r="H38" s="160"/>
      <c r="I38" s="195" t="e">
        <f t="shared" ref="I38:I44" ca="1" si="8">G38/$H$97</f>
        <v>#REF!</v>
      </c>
      <c r="J38" s="132"/>
      <c r="K38" s="134"/>
      <c r="L38" s="133"/>
      <c r="M38" s="160"/>
      <c r="N38" s="133"/>
      <c r="O38" s="134"/>
      <c r="P38" s="136"/>
      <c r="Q38" s="148"/>
    </row>
    <row r="39" spans="1:17">
      <c r="A39" s="216" t="s">
        <v>87</v>
      </c>
      <c r="B39" s="168" t="s">
        <v>88</v>
      </c>
      <c r="C39" s="129"/>
      <c r="D39" s="238"/>
      <c r="E39" s="242" t="s">
        <v>50</v>
      </c>
      <c r="F39" s="254"/>
      <c r="G39" s="261">
        <f t="shared" si="4"/>
        <v>0</v>
      </c>
      <c r="H39" s="160"/>
      <c r="I39" s="195" t="e">
        <f t="shared" ca="1" si="8"/>
        <v>#REF!</v>
      </c>
      <c r="J39" s="132">
        <f t="shared" si="5"/>
        <v>0</v>
      </c>
      <c r="K39" s="134">
        <f t="shared" si="6"/>
        <v>0</v>
      </c>
      <c r="L39" s="133">
        <v>0</v>
      </c>
      <c r="M39" s="160">
        <f t="shared" si="7"/>
        <v>0</v>
      </c>
      <c r="N39" s="133">
        <v>0</v>
      </c>
      <c r="O39" s="134">
        <f>+N39*G39</f>
        <v>0</v>
      </c>
      <c r="P39" s="136">
        <f t="shared" si="3"/>
        <v>1</v>
      </c>
      <c r="Q39" s="148">
        <f>+G39-K39</f>
        <v>0</v>
      </c>
    </row>
    <row r="40" spans="1:17">
      <c r="A40" s="216" t="s">
        <v>89</v>
      </c>
      <c r="B40" s="267" t="s">
        <v>90</v>
      </c>
      <c r="C40" s="129"/>
      <c r="D40" s="238"/>
      <c r="E40" s="242" t="s">
        <v>50</v>
      </c>
      <c r="F40" s="254"/>
      <c r="G40" s="261">
        <f t="shared" si="4"/>
        <v>0</v>
      </c>
      <c r="H40" s="160"/>
      <c r="I40" s="195" t="e">
        <f t="shared" ca="1" si="8"/>
        <v>#REF!</v>
      </c>
      <c r="J40" s="132"/>
      <c r="K40" s="134"/>
      <c r="L40" s="133"/>
      <c r="M40" s="160"/>
      <c r="N40" s="133"/>
      <c r="O40" s="134"/>
      <c r="P40" s="136"/>
      <c r="Q40" s="148"/>
    </row>
    <row r="41" spans="1:17">
      <c r="A41" s="216" t="s">
        <v>91</v>
      </c>
      <c r="B41" s="267" t="s">
        <v>92</v>
      </c>
      <c r="C41" s="129"/>
      <c r="D41" s="238"/>
      <c r="E41" s="242" t="s">
        <v>50</v>
      </c>
      <c r="F41" s="254"/>
      <c r="G41" s="261">
        <f t="shared" si="4"/>
        <v>0</v>
      </c>
      <c r="H41" s="160"/>
      <c r="I41" s="195" t="e">
        <f t="shared" ca="1" si="8"/>
        <v>#REF!</v>
      </c>
      <c r="J41" s="132"/>
      <c r="K41" s="134"/>
      <c r="L41" s="133"/>
      <c r="M41" s="160"/>
      <c r="N41" s="133"/>
      <c r="O41" s="134"/>
      <c r="P41" s="136"/>
      <c r="Q41" s="148"/>
    </row>
    <row r="42" spans="1:17">
      <c r="A42" s="216" t="s">
        <v>93</v>
      </c>
      <c r="B42" s="267" t="s">
        <v>94</v>
      </c>
      <c r="C42" s="129"/>
      <c r="D42" s="238"/>
      <c r="E42" s="242" t="s">
        <v>50</v>
      </c>
      <c r="F42" s="254"/>
      <c r="G42" s="261">
        <f t="shared" si="4"/>
        <v>0</v>
      </c>
      <c r="H42" s="160"/>
      <c r="I42" s="195" t="e">
        <f t="shared" ca="1" si="8"/>
        <v>#REF!</v>
      </c>
      <c r="J42" s="132"/>
      <c r="K42" s="134"/>
      <c r="L42" s="133"/>
      <c r="M42" s="160"/>
      <c r="N42" s="133"/>
      <c r="O42" s="134"/>
      <c r="P42" s="136"/>
      <c r="Q42" s="148"/>
    </row>
    <row r="43" spans="1:17">
      <c r="A43" s="216" t="s">
        <v>95</v>
      </c>
      <c r="B43" s="267" t="s">
        <v>96</v>
      </c>
      <c r="C43" s="129"/>
      <c r="D43" s="238"/>
      <c r="E43" s="242" t="s">
        <v>50</v>
      </c>
      <c r="F43" s="254"/>
      <c r="G43" s="261">
        <f t="shared" si="4"/>
        <v>0</v>
      </c>
      <c r="H43" s="160"/>
      <c r="I43" s="195" t="e">
        <f t="shared" ca="1" si="8"/>
        <v>#REF!</v>
      </c>
      <c r="J43" s="132"/>
      <c r="K43" s="134"/>
      <c r="L43" s="133"/>
      <c r="M43" s="160"/>
      <c r="N43" s="133"/>
      <c r="O43" s="134"/>
      <c r="P43" s="136"/>
      <c r="Q43" s="148"/>
    </row>
    <row r="44" spans="1:17">
      <c r="A44" s="216" t="s">
        <v>97</v>
      </c>
      <c r="B44" s="267" t="s">
        <v>98</v>
      </c>
      <c r="C44" s="129"/>
      <c r="D44" s="238"/>
      <c r="E44" s="242" t="s">
        <v>50</v>
      </c>
      <c r="F44" s="254"/>
      <c r="G44" s="261">
        <f t="shared" si="4"/>
        <v>0</v>
      </c>
      <c r="H44" s="160"/>
      <c r="I44" s="195" t="e">
        <f t="shared" ca="1" si="8"/>
        <v>#REF!</v>
      </c>
      <c r="J44" s="132"/>
      <c r="K44" s="134"/>
      <c r="L44" s="133"/>
      <c r="M44" s="160"/>
      <c r="N44" s="133"/>
      <c r="O44" s="134"/>
      <c r="P44" s="136"/>
      <c r="Q44" s="148"/>
    </row>
    <row r="45" spans="1:17">
      <c r="A45" s="216" t="s">
        <v>99</v>
      </c>
      <c r="B45" s="168" t="s">
        <v>100</v>
      </c>
      <c r="C45" s="129"/>
      <c r="D45" s="238"/>
      <c r="E45" s="242" t="s">
        <v>50</v>
      </c>
      <c r="F45" s="254"/>
      <c r="G45" s="261">
        <f t="shared" si="4"/>
        <v>0</v>
      </c>
      <c r="H45" s="160"/>
      <c r="I45" s="195" t="e">
        <f ca="1">G45/$H$97</f>
        <v>#REF!</v>
      </c>
      <c r="J45" s="132">
        <f t="shared" ref="J45" si="9">+L45+N45</f>
        <v>0</v>
      </c>
      <c r="K45" s="134">
        <f t="shared" si="6"/>
        <v>0</v>
      </c>
      <c r="L45" s="133">
        <v>0</v>
      </c>
      <c r="M45" s="160">
        <f t="shared" si="7"/>
        <v>0</v>
      </c>
      <c r="N45" s="133">
        <v>0</v>
      </c>
      <c r="O45" s="134">
        <f t="shared" ref="O45" si="10">+N45*G45</f>
        <v>0</v>
      </c>
      <c r="P45" s="136">
        <f t="shared" ref="P45" si="11">1-J45</f>
        <v>1</v>
      </c>
      <c r="Q45" s="148">
        <f t="shared" ref="Q45" si="12">+G45-K45</f>
        <v>0</v>
      </c>
    </row>
    <row r="46" spans="1:17" s="267" customFormat="1">
      <c r="A46" s="268" t="s">
        <v>101</v>
      </c>
      <c r="B46" s="267" t="s">
        <v>78</v>
      </c>
      <c r="E46" s="242" t="s">
        <v>50</v>
      </c>
      <c r="G46" s="261">
        <f t="shared" si="4"/>
        <v>0</v>
      </c>
      <c r="I46" s="195" t="e">
        <f ca="1">G46/$H$97</f>
        <v>#REF!</v>
      </c>
    </row>
    <row r="47" spans="1:17" ht="16.5" thickBot="1">
      <c r="A47" s="215"/>
      <c r="B47" s="327"/>
      <c r="C47" s="327"/>
      <c r="H47" s="160"/>
      <c r="I47" s="191"/>
      <c r="J47" s="169"/>
    </row>
    <row r="48" spans="1:17" s="188" customFormat="1" ht="33.75" customHeight="1" thickBot="1">
      <c r="A48" s="265">
        <v>3</v>
      </c>
      <c r="B48" s="175" t="s">
        <v>102</v>
      </c>
      <c r="C48" s="170"/>
      <c r="D48" s="237"/>
      <c r="E48" s="241"/>
      <c r="F48" s="241"/>
      <c r="G48" s="244"/>
      <c r="H48" s="137">
        <f>SUM(G50:G62)</f>
        <v>0</v>
      </c>
      <c r="I48" s="194" t="e">
        <f ca="1">SUM(I50:I62)</f>
        <v>#REF!</v>
      </c>
      <c r="J48" s="139" t="e">
        <f>K48/H48</f>
        <v>#DIV/0!</v>
      </c>
      <c r="K48" s="137">
        <f>+M48+O48</f>
        <v>0</v>
      </c>
      <c r="L48" s="144">
        <v>0</v>
      </c>
      <c r="M48" s="145">
        <f>SUM(M50:M60)</f>
        <v>0</v>
      </c>
      <c r="N48" s="138" t="e">
        <f>O48/H48</f>
        <v>#DIV/0!</v>
      </c>
      <c r="O48" s="137">
        <f>SUM(O50:O60)</f>
        <v>0</v>
      </c>
      <c r="P48" s="139" t="e">
        <f>1-J48</f>
        <v>#DIV/0!</v>
      </c>
      <c r="Q48" s="137">
        <f>+H48-K48</f>
        <v>0</v>
      </c>
    </row>
    <row r="49" spans="1:17">
      <c r="A49" s="226"/>
      <c r="B49" s="171"/>
      <c r="C49" s="171"/>
      <c r="D49" s="226"/>
      <c r="E49" s="233"/>
      <c r="F49" s="233"/>
      <c r="G49" s="226"/>
      <c r="H49" s="171"/>
      <c r="I49" s="196"/>
      <c r="J49" s="171"/>
      <c r="K49" s="171"/>
    </row>
    <row r="50" spans="1:17">
      <c r="A50" s="160" t="s">
        <v>103</v>
      </c>
      <c r="B50" s="211" t="s">
        <v>104</v>
      </c>
      <c r="C50" s="129"/>
      <c r="D50" s="238"/>
      <c r="E50" s="242" t="s">
        <v>105</v>
      </c>
      <c r="F50" s="255"/>
      <c r="G50" s="262">
        <f>F50*D50</f>
        <v>0</v>
      </c>
      <c r="H50" s="160"/>
      <c r="I50" s="195" t="e">
        <f t="shared" ref="I50:I62" ca="1" si="13">G50/$H$97</f>
        <v>#REF!</v>
      </c>
      <c r="J50" s="132">
        <f t="shared" ref="J50:J60" si="14">+L50+N50</f>
        <v>0</v>
      </c>
      <c r="K50" s="134">
        <f t="shared" ref="K50:K60" si="15">+M50+O50</f>
        <v>0</v>
      </c>
      <c r="L50" s="133">
        <v>0</v>
      </c>
      <c r="M50" s="160">
        <f t="shared" ref="M50:M60" si="16">+L50*G50</f>
        <v>0</v>
      </c>
      <c r="N50" s="133">
        <v>0</v>
      </c>
      <c r="O50" s="134">
        <f t="shared" ref="O50:O60" si="17">+N50*G50</f>
        <v>0</v>
      </c>
      <c r="P50" s="136">
        <f t="shared" ref="P50:P60" si="18">1-J50</f>
        <v>1</v>
      </c>
      <c r="Q50" s="148">
        <f t="shared" ref="Q50:Q60" si="19">+G50-K50</f>
        <v>0</v>
      </c>
    </row>
    <row r="51" spans="1:17">
      <c r="A51" s="160" t="s">
        <v>106</v>
      </c>
      <c r="B51" s="211" t="s">
        <v>107</v>
      </c>
      <c r="C51" s="129"/>
      <c r="D51" s="238"/>
      <c r="E51" s="242" t="s">
        <v>108</v>
      </c>
      <c r="F51" s="255"/>
      <c r="G51" s="262">
        <f t="shared" ref="G51:G60" si="20">F51*D51</f>
        <v>0</v>
      </c>
      <c r="H51" s="160"/>
      <c r="I51" s="195" t="e">
        <f t="shared" ca="1" si="13"/>
        <v>#REF!</v>
      </c>
      <c r="J51" s="132">
        <f t="shared" si="14"/>
        <v>0</v>
      </c>
      <c r="K51" s="134">
        <f t="shared" si="15"/>
        <v>0</v>
      </c>
      <c r="L51" s="133">
        <v>0</v>
      </c>
      <c r="M51" s="160">
        <f t="shared" si="16"/>
        <v>0</v>
      </c>
      <c r="N51" s="133">
        <v>0</v>
      </c>
      <c r="O51" s="134">
        <f t="shared" si="17"/>
        <v>0</v>
      </c>
      <c r="P51" s="136">
        <f t="shared" si="18"/>
        <v>1</v>
      </c>
      <c r="Q51" s="148">
        <f t="shared" si="19"/>
        <v>0</v>
      </c>
    </row>
    <row r="52" spans="1:17">
      <c r="A52" s="160" t="s">
        <v>109</v>
      </c>
      <c r="B52" s="211" t="s">
        <v>110</v>
      </c>
      <c r="C52" s="129"/>
      <c r="D52" s="238"/>
      <c r="E52" s="242" t="s">
        <v>105</v>
      </c>
      <c r="F52" s="255"/>
      <c r="G52" s="262">
        <f t="shared" si="20"/>
        <v>0</v>
      </c>
      <c r="H52" s="160"/>
      <c r="I52" s="195" t="e">
        <f t="shared" ca="1" si="13"/>
        <v>#REF!</v>
      </c>
      <c r="J52" s="132">
        <f t="shared" si="14"/>
        <v>0</v>
      </c>
      <c r="K52" s="134">
        <f t="shared" si="15"/>
        <v>0</v>
      </c>
      <c r="L52" s="133">
        <v>0</v>
      </c>
      <c r="M52" s="160">
        <f t="shared" si="16"/>
        <v>0</v>
      </c>
      <c r="N52" s="133">
        <v>0</v>
      </c>
      <c r="O52" s="134">
        <f t="shared" si="17"/>
        <v>0</v>
      </c>
      <c r="P52" s="136">
        <f t="shared" si="18"/>
        <v>1</v>
      </c>
      <c r="Q52" s="148">
        <f t="shared" si="19"/>
        <v>0</v>
      </c>
    </row>
    <row r="53" spans="1:17">
      <c r="A53" s="160" t="s">
        <v>111</v>
      </c>
      <c r="B53" s="212" t="s">
        <v>112</v>
      </c>
      <c r="C53" s="129"/>
      <c r="D53" s="238"/>
      <c r="E53" s="242" t="s">
        <v>50</v>
      </c>
      <c r="F53" s="255"/>
      <c r="G53" s="262">
        <f t="shared" si="20"/>
        <v>0</v>
      </c>
      <c r="H53" s="160"/>
      <c r="I53" s="195" t="e">
        <f t="shared" ca="1" si="13"/>
        <v>#REF!</v>
      </c>
      <c r="J53" s="132">
        <f t="shared" si="14"/>
        <v>0</v>
      </c>
      <c r="K53" s="134">
        <f t="shared" si="15"/>
        <v>0</v>
      </c>
      <c r="L53" s="133">
        <v>0</v>
      </c>
      <c r="M53" s="160">
        <f t="shared" si="16"/>
        <v>0</v>
      </c>
      <c r="N53" s="133">
        <v>0</v>
      </c>
      <c r="O53" s="134">
        <f t="shared" si="17"/>
        <v>0</v>
      </c>
      <c r="P53" s="136">
        <f t="shared" si="18"/>
        <v>1</v>
      </c>
      <c r="Q53" s="148">
        <f t="shared" si="19"/>
        <v>0</v>
      </c>
    </row>
    <row r="54" spans="1:17">
      <c r="A54" s="160" t="s">
        <v>113</v>
      </c>
      <c r="B54" s="211" t="s">
        <v>114</v>
      </c>
      <c r="C54" s="129"/>
      <c r="D54" s="238"/>
      <c r="E54" s="242" t="s">
        <v>108</v>
      </c>
      <c r="F54" s="255"/>
      <c r="G54" s="262">
        <f t="shared" si="20"/>
        <v>0</v>
      </c>
      <c r="H54" s="160"/>
      <c r="I54" s="195" t="e">
        <f t="shared" ca="1" si="13"/>
        <v>#REF!</v>
      </c>
      <c r="J54" s="132">
        <f t="shared" si="14"/>
        <v>0</v>
      </c>
      <c r="K54" s="134">
        <f t="shared" si="15"/>
        <v>0</v>
      </c>
      <c r="L54" s="133">
        <v>0</v>
      </c>
      <c r="M54" s="160">
        <f t="shared" si="16"/>
        <v>0</v>
      </c>
      <c r="N54" s="133">
        <v>0</v>
      </c>
      <c r="O54" s="134">
        <f t="shared" si="17"/>
        <v>0</v>
      </c>
      <c r="P54" s="136">
        <f t="shared" si="18"/>
        <v>1</v>
      </c>
      <c r="Q54" s="148">
        <f t="shared" si="19"/>
        <v>0</v>
      </c>
    </row>
    <row r="55" spans="1:17" ht="30">
      <c r="A55" s="160" t="s">
        <v>115</v>
      </c>
      <c r="B55" s="211" t="s">
        <v>116</v>
      </c>
      <c r="C55" s="129"/>
      <c r="D55" s="238"/>
      <c r="E55" s="242" t="s">
        <v>108</v>
      </c>
      <c r="F55" s="255"/>
      <c r="G55" s="262">
        <f t="shared" si="20"/>
        <v>0</v>
      </c>
      <c r="H55" s="160"/>
      <c r="I55" s="195" t="e">
        <f t="shared" ca="1" si="13"/>
        <v>#REF!</v>
      </c>
      <c r="J55" s="132">
        <f t="shared" si="14"/>
        <v>0</v>
      </c>
      <c r="K55" s="134">
        <f t="shared" si="15"/>
        <v>0</v>
      </c>
      <c r="L55" s="133">
        <v>0</v>
      </c>
      <c r="M55" s="160">
        <f t="shared" si="16"/>
        <v>0</v>
      </c>
      <c r="N55" s="133">
        <v>0</v>
      </c>
      <c r="O55" s="134">
        <f t="shared" si="17"/>
        <v>0</v>
      </c>
      <c r="P55" s="136">
        <f t="shared" si="18"/>
        <v>1</v>
      </c>
      <c r="Q55" s="148">
        <f t="shared" si="19"/>
        <v>0</v>
      </c>
    </row>
    <row r="56" spans="1:17" ht="30">
      <c r="A56" s="160" t="s">
        <v>117</v>
      </c>
      <c r="B56" s="211" t="s">
        <v>118</v>
      </c>
      <c r="C56" s="129"/>
      <c r="D56" s="238"/>
      <c r="E56" s="242" t="s">
        <v>108</v>
      </c>
      <c r="F56" s="255"/>
      <c r="G56" s="262">
        <f t="shared" si="20"/>
        <v>0</v>
      </c>
      <c r="H56" s="160"/>
      <c r="I56" s="195" t="e">
        <f t="shared" ca="1" si="13"/>
        <v>#REF!</v>
      </c>
      <c r="J56" s="132">
        <f t="shared" si="14"/>
        <v>0</v>
      </c>
      <c r="K56" s="134">
        <f t="shared" si="15"/>
        <v>0</v>
      </c>
      <c r="L56" s="133">
        <v>0</v>
      </c>
      <c r="M56" s="160">
        <f t="shared" si="16"/>
        <v>0</v>
      </c>
      <c r="N56" s="133">
        <v>0</v>
      </c>
      <c r="O56" s="134">
        <f t="shared" si="17"/>
        <v>0</v>
      </c>
      <c r="P56" s="136">
        <f t="shared" si="18"/>
        <v>1</v>
      </c>
      <c r="Q56" s="148">
        <f t="shared" si="19"/>
        <v>0</v>
      </c>
    </row>
    <row r="57" spans="1:17" ht="30">
      <c r="A57" s="160" t="s">
        <v>119</v>
      </c>
      <c r="B57" s="211" t="s">
        <v>120</v>
      </c>
      <c r="C57" s="129"/>
      <c r="D57" s="238"/>
      <c r="E57" s="242" t="s">
        <v>50</v>
      </c>
      <c r="F57" s="255"/>
      <c r="G57" s="262">
        <f t="shared" si="20"/>
        <v>0</v>
      </c>
      <c r="H57" s="160"/>
      <c r="I57" s="195" t="e">
        <f t="shared" ca="1" si="13"/>
        <v>#REF!</v>
      </c>
      <c r="J57" s="132">
        <f t="shared" si="14"/>
        <v>0</v>
      </c>
      <c r="K57" s="134">
        <f t="shared" si="15"/>
        <v>0</v>
      </c>
      <c r="L57" s="133">
        <v>0</v>
      </c>
      <c r="M57" s="160">
        <f t="shared" si="16"/>
        <v>0</v>
      </c>
      <c r="N57" s="133">
        <v>0</v>
      </c>
      <c r="O57" s="134">
        <f t="shared" si="17"/>
        <v>0</v>
      </c>
      <c r="P57" s="136">
        <f t="shared" si="18"/>
        <v>1</v>
      </c>
      <c r="Q57" s="148">
        <f t="shared" si="19"/>
        <v>0</v>
      </c>
    </row>
    <row r="58" spans="1:17" ht="30">
      <c r="A58" s="160" t="s">
        <v>121</v>
      </c>
      <c r="B58" s="211" t="s">
        <v>122</v>
      </c>
      <c r="C58" s="129"/>
      <c r="D58" s="238"/>
      <c r="E58" s="242" t="s">
        <v>50</v>
      </c>
      <c r="F58" s="255"/>
      <c r="G58" s="262">
        <f t="shared" si="20"/>
        <v>0</v>
      </c>
      <c r="H58" s="160"/>
      <c r="I58" s="195" t="e">
        <f t="shared" ca="1" si="13"/>
        <v>#REF!</v>
      </c>
      <c r="J58" s="132"/>
      <c r="K58" s="134"/>
      <c r="L58" s="133"/>
      <c r="M58" s="160"/>
      <c r="N58" s="133"/>
      <c r="O58" s="134"/>
      <c r="P58" s="136"/>
      <c r="Q58" s="148"/>
    </row>
    <row r="59" spans="1:17" ht="30">
      <c r="A59" s="160" t="s">
        <v>123</v>
      </c>
      <c r="B59" s="211" t="s">
        <v>124</v>
      </c>
      <c r="C59" s="129"/>
      <c r="D59" s="238"/>
      <c r="E59" s="242" t="s">
        <v>82</v>
      </c>
      <c r="F59" s="255"/>
      <c r="G59" s="262">
        <f t="shared" si="20"/>
        <v>0</v>
      </c>
      <c r="H59" s="160"/>
      <c r="I59" s="195" t="e">
        <f t="shared" ca="1" si="13"/>
        <v>#REF!</v>
      </c>
      <c r="J59" s="132">
        <f t="shared" si="14"/>
        <v>0</v>
      </c>
      <c r="K59" s="134">
        <f t="shared" si="15"/>
        <v>0</v>
      </c>
      <c r="L59" s="133">
        <v>0</v>
      </c>
      <c r="M59" s="160">
        <f t="shared" si="16"/>
        <v>0</v>
      </c>
      <c r="N59" s="133">
        <v>0</v>
      </c>
      <c r="O59" s="134">
        <f t="shared" si="17"/>
        <v>0</v>
      </c>
      <c r="P59" s="136">
        <f t="shared" si="18"/>
        <v>1</v>
      </c>
      <c r="Q59" s="148">
        <f t="shared" si="19"/>
        <v>0</v>
      </c>
    </row>
    <row r="60" spans="1:17" ht="30">
      <c r="A60" s="160" t="s">
        <v>125</v>
      </c>
      <c r="B60" s="211" t="s">
        <v>126</v>
      </c>
      <c r="C60" s="129"/>
      <c r="D60" s="238"/>
      <c r="E60" s="242" t="s">
        <v>105</v>
      </c>
      <c r="F60" s="255"/>
      <c r="G60" s="262">
        <f t="shared" si="20"/>
        <v>0</v>
      </c>
      <c r="H60" s="160"/>
      <c r="I60" s="195" t="e">
        <f t="shared" ca="1" si="13"/>
        <v>#REF!</v>
      </c>
      <c r="J60" s="132">
        <f t="shared" si="14"/>
        <v>0</v>
      </c>
      <c r="K60" s="134">
        <f t="shared" si="15"/>
        <v>0</v>
      </c>
      <c r="L60" s="133">
        <v>0</v>
      </c>
      <c r="M60" s="160">
        <f t="shared" si="16"/>
        <v>0</v>
      </c>
      <c r="N60" s="133">
        <v>0</v>
      </c>
      <c r="O60" s="134">
        <f t="shared" si="17"/>
        <v>0</v>
      </c>
      <c r="P60" s="136">
        <f t="shared" si="18"/>
        <v>1</v>
      </c>
      <c r="Q60" s="148">
        <f t="shared" si="19"/>
        <v>0</v>
      </c>
    </row>
    <row r="61" spans="1:17">
      <c r="A61" s="160" t="s">
        <v>127</v>
      </c>
      <c r="B61" s="212" t="s">
        <v>128</v>
      </c>
      <c r="C61" s="129"/>
      <c r="D61" s="238"/>
      <c r="E61" s="242" t="s">
        <v>50</v>
      </c>
      <c r="F61" s="255"/>
      <c r="G61" s="262">
        <f t="shared" ref="G61:G62" si="21">F61*D61</f>
        <v>0</v>
      </c>
      <c r="H61" s="160"/>
      <c r="I61" s="195" t="e">
        <f t="shared" ca="1" si="13"/>
        <v>#REF!</v>
      </c>
      <c r="J61" s="132">
        <f t="shared" ref="J61" si="22">+L61+N61</f>
        <v>0</v>
      </c>
      <c r="K61" s="134">
        <f t="shared" ref="K61" si="23">+M61+O61</f>
        <v>0</v>
      </c>
      <c r="L61" s="133">
        <v>0</v>
      </c>
      <c r="M61" s="160">
        <f t="shared" ref="M61" si="24">+L61*G61</f>
        <v>0</v>
      </c>
      <c r="N61" s="133">
        <v>0</v>
      </c>
      <c r="O61" s="134">
        <f t="shared" ref="O61" si="25">+N61*G61</f>
        <v>0</v>
      </c>
      <c r="P61" s="136">
        <f t="shared" ref="P61" si="26">1-J61</f>
        <v>1</v>
      </c>
      <c r="Q61" s="148">
        <f t="shared" ref="Q61" si="27">+G61-K61</f>
        <v>0</v>
      </c>
    </row>
    <row r="62" spans="1:17">
      <c r="A62" s="160" t="s">
        <v>129</v>
      </c>
      <c r="B62" s="267" t="s">
        <v>78</v>
      </c>
      <c r="C62" s="129"/>
      <c r="D62" s="238"/>
      <c r="E62" s="242" t="s">
        <v>50</v>
      </c>
      <c r="F62" s="255"/>
      <c r="G62" s="262">
        <f t="shared" si="21"/>
        <v>0</v>
      </c>
      <c r="H62" s="160"/>
      <c r="I62" s="195" t="e">
        <f t="shared" ca="1" si="13"/>
        <v>#REF!</v>
      </c>
      <c r="J62" s="201"/>
      <c r="K62" s="134"/>
      <c r="L62" s="133"/>
      <c r="M62" s="160"/>
      <c r="N62" s="133"/>
      <c r="O62" s="134"/>
      <c r="P62" s="136"/>
      <c r="Q62" s="134"/>
    </row>
    <row r="63" spans="1:17" ht="16.5" thickBot="1">
      <c r="A63" s="216"/>
      <c r="B63" s="174"/>
      <c r="C63" s="129"/>
      <c r="D63" s="135"/>
      <c r="E63" s="242"/>
      <c r="F63" s="255"/>
      <c r="H63" s="160"/>
      <c r="I63" s="197"/>
    </row>
    <row r="64" spans="1:17" ht="35.25" customHeight="1" thickBot="1">
      <c r="A64" s="220">
        <v>4</v>
      </c>
      <c r="B64" s="175" t="s">
        <v>130</v>
      </c>
      <c r="C64" s="170"/>
      <c r="D64" s="237"/>
      <c r="E64" s="241"/>
      <c r="F64" s="241"/>
      <c r="G64" s="244"/>
      <c r="H64" s="137">
        <f>SUM(G66:G72)</f>
        <v>0</v>
      </c>
      <c r="I64" s="194" t="e">
        <f ca="1">SUM(I66:I72)</f>
        <v>#REF!</v>
      </c>
      <c r="J64" s="139" t="e">
        <f>K64/H64</f>
        <v>#DIV/0!</v>
      </c>
      <c r="K64" s="137">
        <f>+M64+O64</f>
        <v>0</v>
      </c>
      <c r="L64" s="144">
        <v>0</v>
      </c>
      <c r="M64" s="145">
        <f>SUM(M66:M70)</f>
        <v>0</v>
      </c>
      <c r="N64" s="138" t="e">
        <f>O64/H64</f>
        <v>#DIV/0!</v>
      </c>
      <c r="O64" s="137">
        <f>SUM(O66:O70)</f>
        <v>0</v>
      </c>
      <c r="P64" s="139" t="e">
        <f>1-J64</f>
        <v>#DIV/0!</v>
      </c>
      <c r="Q64" s="137">
        <f>+H64-K64</f>
        <v>0</v>
      </c>
    </row>
    <row r="65" spans="1:17">
      <c r="A65" s="215"/>
      <c r="B65" s="125"/>
      <c r="C65" s="126"/>
      <c r="H65" s="160"/>
      <c r="I65" s="191"/>
      <c r="J65" s="185"/>
    </row>
    <row r="66" spans="1:17">
      <c r="A66" s="217" t="s">
        <v>131</v>
      </c>
      <c r="B66" s="211" t="s">
        <v>132</v>
      </c>
      <c r="C66" s="129"/>
      <c r="D66" s="238"/>
      <c r="E66" s="242" t="s">
        <v>108</v>
      </c>
      <c r="F66" s="254"/>
      <c r="G66" s="262">
        <f t="shared" ref="G66:G72" si="28">F66*D66</f>
        <v>0</v>
      </c>
      <c r="H66" s="160"/>
      <c r="I66" s="195" t="e">
        <f t="shared" ref="I66:I72" ca="1" si="29">G66/$H$97</f>
        <v>#REF!</v>
      </c>
      <c r="J66" s="132">
        <f t="shared" ref="J66:J71" si="30">+L66+N66</f>
        <v>0</v>
      </c>
      <c r="K66" s="134">
        <f t="shared" ref="K66:K71" si="31">+M66+O66</f>
        <v>0</v>
      </c>
      <c r="L66" s="133">
        <v>0</v>
      </c>
      <c r="M66" s="160">
        <f t="shared" ref="M66:M71" si="32">+L66*G66</f>
        <v>0</v>
      </c>
      <c r="N66" s="133">
        <v>0</v>
      </c>
      <c r="O66" s="134">
        <f t="shared" ref="O66:O71" si="33">+N66*G66</f>
        <v>0</v>
      </c>
      <c r="P66" s="136">
        <f t="shared" ref="P66:P71" si="34">1-J66</f>
        <v>1</v>
      </c>
      <c r="Q66" s="148">
        <f t="shared" ref="Q66:Q71" si="35">+G66-K66</f>
        <v>0</v>
      </c>
    </row>
    <row r="67" spans="1:17">
      <c r="A67" s="217" t="s">
        <v>133</v>
      </c>
      <c r="B67" s="212" t="s">
        <v>134</v>
      </c>
      <c r="C67" s="129"/>
      <c r="D67" s="238"/>
      <c r="E67" s="242" t="s">
        <v>108</v>
      </c>
      <c r="F67" s="254"/>
      <c r="G67" s="262">
        <f t="shared" si="28"/>
        <v>0</v>
      </c>
      <c r="H67" s="160"/>
      <c r="I67" s="195" t="e">
        <f t="shared" ca="1" si="29"/>
        <v>#REF!</v>
      </c>
      <c r="J67" s="132">
        <f t="shared" si="30"/>
        <v>0</v>
      </c>
      <c r="K67" s="134">
        <f t="shared" si="31"/>
        <v>0</v>
      </c>
      <c r="L67" s="133">
        <v>0</v>
      </c>
      <c r="M67" s="160">
        <f t="shared" si="32"/>
        <v>0</v>
      </c>
      <c r="N67" s="133">
        <v>0</v>
      </c>
      <c r="O67" s="134">
        <f t="shared" si="33"/>
        <v>0</v>
      </c>
      <c r="P67" s="136">
        <f t="shared" si="34"/>
        <v>1</v>
      </c>
      <c r="Q67" s="148">
        <f t="shared" si="35"/>
        <v>0</v>
      </c>
    </row>
    <row r="68" spans="1:17">
      <c r="A68" s="217" t="s">
        <v>135</v>
      </c>
      <c r="B68" s="211" t="s">
        <v>136</v>
      </c>
      <c r="C68" s="129"/>
      <c r="D68" s="238"/>
      <c r="E68" s="242" t="s">
        <v>108</v>
      </c>
      <c r="F68" s="254"/>
      <c r="G68" s="262">
        <f t="shared" si="28"/>
        <v>0</v>
      </c>
      <c r="H68" s="160"/>
      <c r="I68" s="195" t="e">
        <f t="shared" ca="1" si="29"/>
        <v>#REF!</v>
      </c>
      <c r="J68" s="132">
        <f t="shared" si="30"/>
        <v>0</v>
      </c>
      <c r="K68" s="134">
        <f t="shared" si="31"/>
        <v>0</v>
      </c>
      <c r="L68" s="133">
        <v>0</v>
      </c>
      <c r="M68" s="160">
        <f t="shared" si="32"/>
        <v>0</v>
      </c>
      <c r="N68" s="133">
        <v>0</v>
      </c>
      <c r="O68" s="134">
        <f t="shared" si="33"/>
        <v>0</v>
      </c>
      <c r="P68" s="136">
        <f t="shared" si="34"/>
        <v>1</v>
      </c>
      <c r="Q68" s="148">
        <f t="shared" si="35"/>
        <v>0</v>
      </c>
    </row>
    <row r="69" spans="1:17" ht="30">
      <c r="A69" s="217" t="s">
        <v>137</v>
      </c>
      <c r="B69" s="211" t="s">
        <v>118</v>
      </c>
      <c r="C69" s="129"/>
      <c r="D69" s="238"/>
      <c r="E69" s="242" t="s">
        <v>108</v>
      </c>
      <c r="F69" s="254"/>
      <c r="G69" s="262">
        <f t="shared" si="28"/>
        <v>0</v>
      </c>
      <c r="H69" s="160"/>
      <c r="I69" s="195" t="e">
        <f t="shared" ca="1" si="29"/>
        <v>#REF!</v>
      </c>
      <c r="J69" s="132">
        <f t="shared" si="30"/>
        <v>0</v>
      </c>
      <c r="K69" s="134">
        <f t="shared" si="31"/>
        <v>0</v>
      </c>
      <c r="L69" s="133">
        <v>0</v>
      </c>
      <c r="M69" s="160">
        <f t="shared" si="32"/>
        <v>0</v>
      </c>
      <c r="N69" s="133">
        <v>0</v>
      </c>
      <c r="O69" s="134">
        <f t="shared" si="33"/>
        <v>0</v>
      </c>
      <c r="P69" s="136">
        <f t="shared" si="34"/>
        <v>1</v>
      </c>
      <c r="Q69" s="148">
        <f t="shared" si="35"/>
        <v>0</v>
      </c>
    </row>
    <row r="70" spans="1:17">
      <c r="A70" s="217" t="s">
        <v>138</v>
      </c>
      <c r="B70" s="172" t="s">
        <v>139</v>
      </c>
      <c r="C70" s="129"/>
      <c r="D70" s="238"/>
      <c r="E70" s="242" t="s">
        <v>105</v>
      </c>
      <c r="F70" s="254"/>
      <c r="G70" s="262">
        <f t="shared" si="28"/>
        <v>0</v>
      </c>
      <c r="H70" s="160"/>
      <c r="I70" s="195" t="e">
        <f t="shared" ca="1" si="29"/>
        <v>#REF!</v>
      </c>
      <c r="J70" s="132">
        <f t="shared" si="30"/>
        <v>0</v>
      </c>
      <c r="K70" s="134">
        <f t="shared" si="31"/>
        <v>0</v>
      </c>
      <c r="L70" s="133">
        <v>0</v>
      </c>
      <c r="M70" s="160">
        <f t="shared" si="32"/>
        <v>0</v>
      </c>
      <c r="N70" s="133">
        <v>0</v>
      </c>
      <c r="O70" s="134">
        <f t="shared" si="33"/>
        <v>0</v>
      </c>
      <c r="P70" s="136">
        <f t="shared" si="34"/>
        <v>1</v>
      </c>
      <c r="Q70" s="148">
        <f t="shared" si="35"/>
        <v>0</v>
      </c>
    </row>
    <row r="71" spans="1:17">
      <c r="A71" s="217" t="s">
        <v>140</v>
      </c>
      <c r="B71" s="172" t="s">
        <v>141</v>
      </c>
      <c r="C71" s="129"/>
      <c r="D71" s="238"/>
      <c r="E71" s="242" t="s">
        <v>108</v>
      </c>
      <c r="F71" s="254"/>
      <c r="G71" s="262">
        <f t="shared" si="28"/>
        <v>0</v>
      </c>
      <c r="H71" s="160"/>
      <c r="I71" s="195" t="e">
        <f t="shared" ca="1" si="29"/>
        <v>#REF!</v>
      </c>
      <c r="J71" s="132">
        <f t="shared" si="30"/>
        <v>0</v>
      </c>
      <c r="K71" s="134">
        <f t="shared" si="31"/>
        <v>0</v>
      </c>
      <c r="L71" s="133">
        <v>0</v>
      </c>
      <c r="M71" s="160">
        <f t="shared" si="32"/>
        <v>0</v>
      </c>
      <c r="N71" s="133">
        <v>0</v>
      </c>
      <c r="O71" s="134">
        <f t="shared" si="33"/>
        <v>0</v>
      </c>
      <c r="P71" s="136">
        <f t="shared" si="34"/>
        <v>1</v>
      </c>
      <c r="Q71" s="148">
        <f t="shared" si="35"/>
        <v>0</v>
      </c>
    </row>
    <row r="72" spans="1:17">
      <c r="A72" s="217" t="s">
        <v>142</v>
      </c>
      <c r="B72" s="267" t="s">
        <v>78</v>
      </c>
      <c r="C72" s="129"/>
      <c r="D72" s="238"/>
      <c r="E72" s="242" t="s">
        <v>50</v>
      </c>
      <c r="F72" s="254"/>
      <c r="G72" s="262">
        <f t="shared" si="28"/>
        <v>0</v>
      </c>
      <c r="H72" s="160"/>
      <c r="I72" s="195" t="e">
        <f t="shared" ca="1" si="29"/>
        <v>#REF!</v>
      </c>
      <c r="J72" s="201"/>
      <c r="K72" s="134"/>
      <c r="L72" s="133"/>
      <c r="M72" s="160"/>
      <c r="N72" s="133"/>
      <c r="O72" s="134"/>
      <c r="P72" s="136"/>
      <c r="Q72" s="134"/>
    </row>
    <row r="73" spans="1:17">
      <c r="A73" s="216"/>
      <c r="B73" s="176"/>
      <c r="C73" s="129"/>
      <c r="D73" s="135"/>
      <c r="E73" s="242"/>
      <c r="F73" s="213"/>
      <c r="H73" s="160"/>
      <c r="I73" s="197"/>
    </row>
    <row r="74" spans="1:17" ht="16.5" thickBot="1">
      <c r="A74" s="218"/>
      <c r="B74" s="328"/>
      <c r="C74" s="328"/>
      <c r="H74" s="160"/>
      <c r="I74" s="191"/>
      <c r="J74" s="169"/>
    </row>
    <row r="75" spans="1:17" ht="21" thickBot="1">
      <c r="A75" s="227">
        <v>5</v>
      </c>
      <c r="B75" s="175" t="s">
        <v>143</v>
      </c>
      <c r="C75" s="173"/>
      <c r="D75" s="237"/>
      <c r="E75" s="241"/>
      <c r="F75" s="241"/>
      <c r="G75" s="244"/>
      <c r="H75" s="137">
        <f>SUM(G77:G79)</f>
        <v>0</v>
      </c>
      <c r="I75" s="194" t="e">
        <f ca="1">SUM(I77:I79)</f>
        <v>#REF!</v>
      </c>
      <c r="J75" s="139" t="e">
        <f>K75/H75</f>
        <v>#DIV/0!</v>
      </c>
      <c r="K75" s="137">
        <f>+M75+O75</f>
        <v>0</v>
      </c>
      <c r="L75" s="144">
        <v>0</v>
      </c>
      <c r="M75" s="145">
        <f>SUM(M77:M78)</f>
        <v>0</v>
      </c>
      <c r="N75" s="138" t="e">
        <f>O75/H75</f>
        <v>#DIV/0!</v>
      </c>
      <c r="O75" s="137">
        <f>SUM(O77:O78)</f>
        <v>0</v>
      </c>
      <c r="P75" s="139" t="e">
        <f>1-J75</f>
        <v>#DIV/0!</v>
      </c>
      <c r="Q75" s="137">
        <f>+H75-K75</f>
        <v>0</v>
      </c>
    </row>
    <row r="76" spans="1:17">
      <c r="A76" s="215"/>
      <c r="B76" s="127"/>
      <c r="C76" s="125"/>
      <c r="H76" s="160"/>
      <c r="I76" s="191"/>
      <c r="J76" s="184"/>
    </row>
    <row r="77" spans="1:17">
      <c r="A77" s="217" t="s">
        <v>144</v>
      </c>
      <c r="B77" s="172" t="s">
        <v>145</v>
      </c>
      <c r="C77" s="129"/>
      <c r="D77" s="238"/>
      <c r="E77" s="242" t="s">
        <v>108</v>
      </c>
      <c r="F77" s="254"/>
      <c r="G77" s="262">
        <f t="shared" ref="G77:G79" si="36">F77*D77</f>
        <v>0</v>
      </c>
      <c r="H77" s="160"/>
      <c r="I77" s="195" t="e">
        <f ca="1">G77/$H$97</f>
        <v>#REF!</v>
      </c>
      <c r="J77" s="132">
        <f t="shared" ref="J77:J78" si="37">+L77+N77</f>
        <v>0</v>
      </c>
      <c r="K77" s="134">
        <f t="shared" ref="K77:K78" si="38">+M77+O77</f>
        <v>0</v>
      </c>
      <c r="L77" s="133">
        <v>0</v>
      </c>
      <c r="M77" s="160">
        <f t="shared" ref="M77:M78" si="39">+L77*G77</f>
        <v>0</v>
      </c>
      <c r="N77" s="133">
        <v>0</v>
      </c>
      <c r="O77" s="134">
        <f t="shared" ref="O77:O78" si="40">+N77*G77</f>
        <v>0</v>
      </c>
      <c r="P77" s="136">
        <f t="shared" ref="P77:P78" si="41">1-J77</f>
        <v>1</v>
      </c>
      <c r="Q77" s="148">
        <f t="shared" ref="Q77:Q78" si="42">+G77-K77</f>
        <v>0</v>
      </c>
    </row>
    <row r="78" spans="1:17">
      <c r="A78" s="217" t="s">
        <v>146</v>
      </c>
      <c r="B78" s="172" t="s">
        <v>147</v>
      </c>
      <c r="C78" s="129"/>
      <c r="D78" s="238"/>
      <c r="E78" s="242" t="s">
        <v>108</v>
      </c>
      <c r="F78" s="254"/>
      <c r="G78" s="262">
        <f t="shared" si="36"/>
        <v>0</v>
      </c>
      <c r="H78" s="160"/>
      <c r="I78" s="195" t="e">
        <f ca="1">G78/$H$97</f>
        <v>#REF!</v>
      </c>
      <c r="J78" s="132">
        <f t="shared" si="37"/>
        <v>0</v>
      </c>
      <c r="K78" s="134">
        <f t="shared" si="38"/>
        <v>0</v>
      </c>
      <c r="L78" s="133">
        <v>0</v>
      </c>
      <c r="M78" s="160">
        <f t="shared" si="39"/>
        <v>0</v>
      </c>
      <c r="N78" s="133">
        <v>0</v>
      </c>
      <c r="O78" s="134">
        <f t="shared" si="40"/>
        <v>0</v>
      </c>
      <c r="P78" s="136">
        <f t="shared" si="41"/>
        <v>1</v>
      </c>
      <c r="Q78" s="148">
        <f t="shared" si="42"/>
        <v>0</v>
      </c>
    </row>
    <row r="79" spans="1:17">
      <c r="A79" s="216" t="s">
        <v>148</v>
      </c>
      <c r="B79" s="267" t="s">
        <v>78</v>
      </c>
      <c r="C79" s="129"/>
      <c r="D79" s="135"/>
      <c r="E79" s="242" t="s">
        <v>50</v>
      </c>
      <c r="F79" s="213"/>
      <c r="G79" s="262">
        <f t="shared" si="36"/>
        <v>0</v>
      </c>
      <c r="H79" s="160"/>
      <c r="I79" s="195" t="e">
        <f ca="1">G79/$H$97</f>
        <v>#REF!</v>
      </c>
    </row>
    <row r="80" spans="1:17">
      <c r="A80" s="216"/>
      <c r="B80" s="176"/>
      <c r="C80" s="129"/>
      <c r="D80" s="135"/>
      <c r="E80" s="242"/>
      <c r="F80" s="213"/>
      <c r="H80" s="160"/>
      <c r="I80" s="197"/>
    </row>
    <row r="81" spans="1:19" ht="16.5" thickBot="1">
      <c r="A81" s="216"/>
      <c r="B81" s="176"/>
      <c r="C81" s="129"/>
      <c r="D81" s="135"/>
      <c r="E81" s="242"/>
      <c r="F81" s="213"/>
      <c r="H81" s="160"/>
      <c r="I81" s="197"/>
    </row>
    <row r="82" spans="1:19" ht="21" thickBot="1">
      <c r="A82" s="220">
        <v>6</v>
      </c>
      <c r="B82" s="175" t="s">
        <v>149</v>
      </c>
      <c r="C82" s="170"/>
      <c r="D82" s="237"/>
      <c r="E82" s="241"/>
      <c r="F82" s="241"/>
      <c r="G82" s="244"/>
      <c r="H82" s="137">
        <f>SUM(G84:G89)</f>
        <v>0</v>
      </c>
      <c r="I82" s="194" t="e">
        <f ca="1">SUM(I84:I89)</f>
        <v>#REF!</v>
      </c>
      <c r="J82" s="139" t="e">
        <f>K82/H82</f>
        <v>#DIV/0!</v>
      </c>
      <c r="K82" s="137">
        <f>+M82+O82</f>
        <v>0</v>
      </c>
      <c r="L82" s="144">
        <v>0</v>
      </c>
      <c r="M82" s="145">
        <f>SUM(M84:M87)</f>
        <v>0</v>
      </c>
      <c r="N82" s="138" t="e">
        <f>O82/H82</f>
        <v>#DIV/0!</v>
      </c>
      <c r="O82" s="137">
        <f>SUM(O84:O87)</f>
        <v>0</v>
      </c>
      <c r="P82" s="139" t="e">
        <f>1-J82</f>
        <v>#DIV/0!</v>
      </c>
      <c r="Q82" s="137">
        <f>+H82-K82</f>
        <v>0</v>
      </c>
    </row>
    <row r="83" spans="1:19">
      <c r="A83" s="215"/>
      <c r="B83" s="127"/>
      <c r="C83" s="125"/>
      <c r="H83" s="160"/>
      <c r="I83" s="191"/>
      <c r="J83" s="184"/>
    </row>
    <row r="84" spans="1:19" s="202" customFormat="1">
      <c r="A84" s="204"/>
      <c r="B84" s="248" t="s">
        <v>150</v>
      </c>
      <c r="C84" s="203"/>
      <c r="D84" s="239"/>
      <c r="E84" s="246"/>
      <c r="F84" s="256"/>
      <c r="G84" s="263"/>
      <c r="H84" s="247"/>
      <c r="I84" s="205"/>
      <c r="J84" s="206"/>
      <c r="K84" s="204"/>
      <c r="L84" s="207"/>
      <c r="M84" s="204"/>
      <c r="N84" s="207"/>
      <c r="O84" s="204"/>
      <c r="P84" s="208"/>
      <c r="Q84" s="209"/>
    </row>
    <row r="85" spans="1:19" ht="30">
      <c r="A85" s="217" t="s">
        <v>151</v>
      </c>
      <c r="B85" s="177" t="s">
        <v>152</v>
      </c>
      <c r="C85" s="129"/>
      <c r="D85" s="238"/>
      <c r="E85" s="242" t="s">
        <v>108</v>
      </c>
      <c r="F85" s="254"/>
      <c r="G85" s="262">
        <f t="shared" ref="G85:G86" si="43">F85*D85</f>
        <v>0</v>
      </c>
      <c r="H85" s="178"/>
      <c r="I85" s="195" t="e">
        <f ca="1">G85/$H$97</f>
        <v>#REF!</v>
      </c>
      <c r="J85" s="132">
        <f t="shared" ref="J85" si="44">+L85+N85</f>
        <v>0</v>
      </c>
      <c r="K85" s="134">
        <f t="shared" ref="K85" si="45">+M85+O85</f>
        <v>0</v>
      </c>
      <c r="L85" s="133">
        <v>0</v>
      </c>
      <c r="M85" s="160">
        <f t="shared" ref="M85:M86" si="46">+L85*G85</f>
        <v>0</v>
      </c>
      <c r="N85" s="133">
        <v>0</v>
      </c>
      <c r="O85" s="134">
        <f t="shared" ref="O85:O86" si="47">+N85*G85</f>
        <v>0</v>
      </c>
      <c r="P85" s="136">
        <f t="shared" ref="P85:P86" si="48">1-J85</f>
        <v>1</v>
      </c>
      <c r="Q85" s="148">
        <f t="shared" ref="Q85:Q86" si="49">+G85-K85</f>
        <v>0</v>
      </c>
    </row>
    <row r="86" spans="1:19">
      <c r="A86" s="217" t="s">
        <v>153</v>
      </c>
      <c r="B86" s="177" t="s">
        <v>154</v>
      </c>
      <c r="C86" s="129"/>
      <c r="D86" s="238"/>
      <c r="E86" s="242" t="s">
        <v>108</v>
      </c>
      <c r="F86" s="254"/>
      <c r="G86" s="262">
        <f t="shared" si="43"/>
        <v>0</v>
      </c>
      <c r="H86" s="178"/>
      <c r="I86" s="195" t="e">
        <f ca="1">G86/$H$97</f>
        <v>#REF!</v>
      </c>
      <c r="J86" s="132">
        <f t="shared" ref="J86" si="50">+L86+N86</f>
        <v>0</v>
      </c>
      <c r="K86" s="134">
        <f t="shared" ref="K86" si="51">+M86+O86</f>
        <v>0</v>
      </c>
      <c r="L86" s="133">
        <v>0</v>
      </c>
      <c r="M86" s="160">
        <f t="shared" si="46"/>
        <v>0</v>
      </c>
      <c r="N86" s="133">
        <v>0</v>
      </c>
      <c r="O86" s="134">
        <f t="shared" si="47"/>
        <v>0</v>
      </c>
      <c r="P86" s="136">
        <f t="shared" si="48"/>
        <v>1</v>
      </c>
      <c r="Q86" s="148">
        <f t="shared" si="49"/>
        <v>0</v>
      </c>
    </row>
    <row r="87" spans="1:19">
      <c r="A87" s="217" t="s">
        <v>155</v>
      </c>
      <c r="B87" s="177" t="s">
        <v>156</v>
      </c>
      <c r="C87" s="129"/>
      <c r="D87" s="238"/>
      <c r="E87" s="242" t="s">
        <v>108</v>
      </c>
      <c r="F87" s="254"/>
      <c r="G87" s="262">
        <f t="shared" ref="G87:G89" si="52">F87*D87</f>
        <v>0</v>
      </c>
      <c r="H87" s="178"/>
      <c r="I87" s="195" t="e">
        <f ca="1">G87/$H$97</f>
        <v>#REF!</v>
      </c>
      <c r="J87" s="132">
        <f t="shared" ref="J87" si="53">+L87+N87</f>
        <v>0</v>
      </c>
      <c r="K87" s="134">
        <f t="shared" ref="K87" si="54">+M87+O87</f>
        <v>0</v>
      </c>
      <c r="L87" s="133">
        <v>0</v>
      </c>
      <c r="M87" s="160">
        <f t="shared" ref="M87" si="55">+L87*G87</f>
        <v>0</v>
      </c>
      <c r="N87" s="133">
        <v>0</v>
      </c>
      <c r="O87" s="134">
        <f t="shared" ref="O87" si="56">+N87*G87</f>
        <v>0</v>
      </c>
      <c r="P87" s="136">
        <f t="shared" ref="P87" si="57">1-J87</f>
        <v>1</v>
      </c>
      <c r="Q87" s="148">
        <f t="shared" ref="Q87" si="58">+G87-K87</f>
        <v>0</v>
      </c>
    </row>
    <row r="88" spans="1:19">
      <c r="A88" s="217" t="s">
        <v>157</v>
      </c>
      <c r="B88" s="177" t="s">
        <v>158</v>
      </c>
      <c r="C88" s="129"/>
      <c r="D88" s="238"/>
      <c r="E88" s="242" t="s">
        <v>159</v>
      </c>
      <c r="F88" s="254"/>
      <c r="G88" s="262">
        <f t="shared" si="52"/>
        <v>0</v>
      </c>
      <c r="H88" s="178"/>
      <c r="I88" s="195" t="e">
        <f ca="1">G88/$H$97</f>
        <v>#REF!</v>
      </c>
      <c r="J88" s="201"/>
      <c r="K88" s="134"/>
      <c r="L88" s="133"/>
      <c r="M88" s="160"/>
      <c r="N88" s="133"/>
      <c r="O88" s="134"/>
      <c r="P88" s="136"/>
      <c r="Q88" s="134"/>
    </row>
    <row r="89" spans="1:19">
      <c r="A89" s="216" t="s">
        <v>160</v>
      </c>
      <c r="B89" s="267" t="s">
        <v>78</v>
      </c>
      <c r="C89" s="129"/>
      <c r="D89" s="238"/>
      <c r="E89" s="242" t="s">
        <v>50</v>
      </c>
      <c r="F89" s="254"/>
      <c r="G89" s="262">
        <f t="shared" si="52"/>
        <v>0</v>
      </c>
      <c r="H89" s="178"/>
      <c r="I89" s="195" t="e">
        <f ca="1">G89/$H$97</f>
        <v>#REF!</v>
      </c>
      <c r="J89" s="169"/>
      <c r="K89" s="160"/>
      <c r="L89" s="133"/>
      <c r="M89" s="160"/>
      <c r="N89" s="133"/>
      <c r="O89" s="160"/>
      <c r="P89" s="272"/>
      <c r="Q89" s="160"/>
    </row>
    <row r="90" spans="1:19" s="180" customFormat="1" ht="15" customHeight="1" thickBot="1">
      <c r="A90" s="219"/>
      <c r="B90" s="179"/>
      <c r="C90" s="179"/>
      <c r="D90" s="160"/>
      <c r="E90" s="210"/>
      <c r="F90" s="253"/>
      <c r="G90" s="260"/>
      <c r="H90" s="160"/>
      <c r="I90" s="191"/>
      <c r="J90" s="169"/>
      <c r="K90"/>
    </row>
    <row r="91" spans="1:19" ht="21" thickBot="1">
      <c r="A91" s="220">
        <v>7</v>
      </c>
      <c r="B91" s="166" t="s">
        <v>161</v>
      </c>
      <c r="C91" s="170"/>
      <c r="D91" s="237"/>
      <c r="E91" s="241"/>
      <c r="F91" s="241"/>
      <c r="G91" s="244"/>
      <c r="H91" s="137" t="e">
        <f ca="1">H75SUMA(G93:G94)</f>
        <v>#NAME?</v>
      </c>
      <c r="I91" s="194" t="e">
        <f>I93:I94</f>
        <v>#VALUE!</v>
      </c>
      <c r="J91" s="139" t="e">
        <f ca="1">K91/H91</f>
        <v>#NAME?</v>
      </c>
      <c r="K91" s="137">
        <f>+M91+O91</f>
        <v>0</v>
      </c>
      <c r="L91" s="144">
        <v>0</v>
      </c>
      <c r="M91" s="145">
        <f>SUM(M93)</f>
        <v>0</v>
      </c>
      <c r="N91" s="138" t="e">
        <f ca="1">O91/H91</f>
        <v>#NAME?</v>
      </c>
      <c r="O91" s="137">
        <f>SUM(O93)</f>
        <v>0</v>
      </c>
      <c r="P91" s="139" t="e">
        <f ca="1">1-J91</f>
        <v>#NAME?</v>
      </c>
      <c r="Q91" s="137" t="e">
        <f ca="1">+H91-K91</f>
        <v>#NAME?</v>
      </c>
      <c r="S91" s="187"/>
    </row>
    <row r="92" spans="1:19">
      <c r="A92" s="215"/>
      <c r="B92" s="127"/>
      <c r="C92" s="125"/>
      <c r="H92" s="160"/>
      <c r="I92" s="191"/>
      <c r="J92" s="184"/>
    </row>
    <row r="93" spans="1:19" s="210" customFormat="1">
      <c r="A93" s="217" t="s">
        <v>162</v>
      </c>
      <c r="B93" s="249" t="s">
        <v>163</v>
      </c>
      <c r="C93" s="245"/>
      <c r="D93" s="238"/>
      <c r="E93" s="242" t="s">
        <v>164</v>
      </c>
      <c r="F93" s="254"/>
      <c r="G93" s="262">
        <f t="shared" ref="G93:G94" si="59">F93*D93</f>
        <v>0</v>
      </c>
      <c r="H93" s="250"/>
      <c r="I93" s="195" t="e">
        <f ca="1">G93/$H$97</f>
        <v>#REF!</v>
      </c>
      <c r="J93" s="132">
        <f t="shared" ref="J93" si="60">+L93+N93</f>
        <v>0</v>
      </c>
      <c r="K93" s="134">
        <f t="shared" ref="K93" si="61">+M93+O93</f>
        <v>0</v>
      </c>
      <c r="L93" s="133">
        <v>0</v>
      </c>
      <c r="M93" s="160">
        <f t="shared" ref="M93" si="62">+L93*G93</f>
        <v>0</v>
      </c>
      <c r="N93" s="133">
        <v>0</v>
      </c>
      <c r="O93" s="134">
        <f>+N93*G93</f>
        <v>0</v>
      </c>
      <c r="P93" s="136">
        <f t="shared" ref="P93" si="63">1-J93</f>
        <v>1</v>
      </c>
      <c r="Q93" s="148">
        <f t="shared" ref="Q93" si="64">+G93-K93</f>
        <v>0</v>
      </c>
    </row>
    <row r="94" spans="1:19" s="180" customFormat="1" ht="15" customHeight="1">
      <c r="A94" s="273" t="s">
        <v>165</v>
      </c>
      <c r="B94" s="267" t="s">
        <v>78</v>
      </c>
      <c r="C94" s="179"/>
      <c r="D94" s="160"/>
      <c r="E94" s="242" t="s">
        <v>50</v>
      </c>
      <c r="F94" s="253"/>
      <c r="G94" s="262">
        <f t="shared" si="59"/>
        <v>0</v>
      </c>
      <c r="H94" s="160"/>
      <c r="I94" s="195" t="e">
        <f ca="1">G94/$H$97</f>
        <v>#REF!</v>
      </c>
      <c r="J94" s="169"/>
      <c r="K94"/>
    </row>
    <row r="95" spans="1:19" ht="10.5" customHeight="1" thickBot="1">
      <c r="A95" s="218"/>
      <c r="B95" s="181"/>
      <c r="C95" s="181"/>
      <c r="H95" s="160"/>
      <c r="I95" s="191"/>
      <c r="J95" s="169"/>
    </row>
    <row r="96" spans="1:19" ht="29.25" customHeight="1" thickBot="1">
      <c r="A96" s="323" t="s">
        <v>166</v>
      </c>
      <c r="B96" s="324"/>
      <c r="C96" s="146"/>
      <c r="D96" s="240"/>
      <c r="E96" s="243"/>
      <c r="F96" s="257"/>
      <c r="G96" s="264"/>
      <c r="H96" s="140" t="e">
        <f ca="1">H34+H48+H64+#REF!+#REF!+#REF!+H75+#REF!+#REF!+H82+H91-H15</f>
        <v>#REF!</v>
      </c>
      <c r="I96" s="198" t="e">
        <f ca="1">I91+I82+#REF!+#REF!+I75+#REF!+#REF!+#REF!+I64+I48+I34+I15</f>
        <v>#VALUE!</v>
      </c>
      <c r="J96" s="141" t="e">
        <f ca="1">+K96/H96</f>
        <v>#REF!</v>
      </c>
      <c r="K96" s="140" t="e">
        <f>+M96+O96</f>
        <v>#REF!</v>
      </c>
      <c r="L96" s="147">
        <v>0</v>
      </c>
      <c r="M96" s="145" t="e">
        <f>M34+#REF!+M48+M64+#REF!+#REF!+#REF!+M75+#REF!+#REF!+M82+#REF!+#REF!+#REF!+#REF!+#REF!+#REF!+#REF!+#REF!+#REF!+#REF!+#REF!+#REF!+#REF!+#REF!+#REF!+#REF!+M91</f>
        <v>#REF!</v>
      </c>
      <c r="N96" s="141" t="e">
        <f ca="1">+O96/H96</f>
        <v>#REF!</v>
      </c>
      <c r="O96" s="140" t="e">
        <f>O34+#REF!+O48+O64+#REF!+#REF!+#REF!+O75+#REF!+#REF!+O82+#REF!+#REF!+#REF!+#REF!+#REF!+#REF!+#REF!+#REF!+#REF!+#REF!+#REF!+#REF!+#REF!+#REF!+#REF!+#REF!+O91</f>
        <v>#REF!</v>
      </c>
      <c r="P96" s="141" t="e">
        <f ca="1">+I96-J96</f>
        <v>#VALUE!</v>
      </c>
      <c r="Q96" s="140" t="e">
        <f ca="1">+H96-K96</f>
        <v>#REF!</v>
      </c>
      <c r="S96" s="186"/>
    </row>
    <row r="97" spans="1:17" ht="21" customHeight="1">
      <c r="A97" s="135"/>
      <c r="B97" s="131"/>
      <c r="C97" s="131"/>
      <c r="D97" s="135"/>
      <c r="E97" s="228"/>
      <c r="F97" s="213"/>
      <c r="G97" s="216"/>
      <c r="H97" s="159" t="e">
        <f ca="1">H96</f>
        <v>#REF!</v>
      </c>
      <c r="I97" s="199"/>
      <c r="J97" s="135"/>
      <c r="K97" s="135"/>
      <c r="L97" s="135"/>
      <c r="M97" s="135"/>
      <c r="N97" s="135"/>
      <c r="O97" s="135"/>
      <c r="P97" s="135"/>
      <c r="Q97" s="135"/>
    </row>
    <row r="100" spans="1:17" ht="15">
      <c r="A100"/>
      <c r="C100" s="269"/>
      <c r="D100"/>
      <c r="E100"/>
      <c r="F100"/>
      <c r="G100"/>
      <c r="I100"/>
    </row>
    <row r="101" spans="1:17" ht="15">
      <c r="A101"/>
      <c r="B101" t="s">
        <v>167</v>
      </c>
      <c r="C101" s="269"/>
      <c r="D101"/>
      <c r="E101"/>
      <c r="F101"/>
      <c r="G101"/>
      <c r="I101"/>
    </row>
    <row r="102" spans="1:17" ht="15">
      <c r="A102"/>
      <c r="C102" s="269"/>
      <c r="D102"/>
      <c r="E102"/>
      <c r="F102"/>
      <c r="G102"/>
      <c r="I102"/>
    </row>
    <row r="103" spans="1:17" ht="15">
      <c r="A103" s="270"/>
      <c r="B103" t="s">
        <v>168</v>
      </c>
      <c r="C103" s="269"/>
      <c r="D103"/>
      <c r="E103"/>
      <c r="F103"/>
      <c r="G103"/>
      <c r="I103"/>
    </row>
    <row r="104" spans="1:17" ht="15">
      <c r="A104"/>
      <c r="B104" t="s">
        <v>169</v>
      </c>
      <c r="C104" s="269"/>
      <c r="D104"/>
      <c r="E104"/>
      <c r="F104"/>
      <c r="G104"/>
      <c r="I104"/>
    </row>
    <row r="105" spans="1:17" ht="18.75">
      <c r="A105" s="271"/>
      <c r="B105" t="s">
        <v>170</v>
      </c>
      <c r="C105" s="269"/>
      <c r="D105"/>
      <c r="E105"/>
      <c r="F105"/>
      <c r="G105"/>
      <c r="I105"/>
    </row>
  </sheetData>
  <mergeCells count="16">
    <mergeCell ref="A96:B96"/>
    <mergeCell ref="A13:C13"/>
    <mergeCell ref="B47:C47"/>
    <mergeCell ref="B74:C74"/>
    <mergeCell ref="P7:Q7"/>
    <mergeCell ref="A8:C8"/>
    <mergeCell ref="H4:I4"/>
    <mergeCell ref="H6:I6"/>
    <mergeCell ref="J2:Q6"/>
    <mergeCell ref="J13:K13"/>
    <mergeCell ref="L13:M13"/>
    <mergeCell ref="N13:O13"/>
    <mergeCell ref="P13:Q13"/>
    <mergeCell ref="J7:K7"/>
    <mergeCell ref="L7:M7"/>
    <mergeCell ref="N7:O7"/>
  </mergeCells>
  <phoneticPr fontId="48" type="noConversion"/>
  <dataValidations disablePrompts="1" count="1">
    <dataValidation type="list" allowBlank="1" showInputMessage="1" showErrorMessage="1" sqref="H93 E93:E94 E77:E79 E66:E72 E50:E63 H84:H89 E84:E89 F17 E36:E46 E18:E32">
      <formula1>"U, GL, ML, M2, M3, MES"</formula1>
    </dataValidation>
  </dataValidations>
  <pageMargins left="0.11811023622047245" right="1.4960629921259843" top="0.55118110236220474" bottom="0.55118110236220474" header="0.31496062992125984" footer="0.31496062992125984"/>
  <pageSetup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ACTA DE MEDICION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2013-03-18T18:41:53Z</dcterms:created>
  <dcterms:modified xsi:type="dcterms:W3CDTF">2021-12-15T17:15:58Z</dcterms:modified>
  <cp:category/>
  <cp:contentStatus/>
</cp:coreProperties>
</file>